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0" windowWidth="16380" windowHeight="7290" tabRatio="162"/>
  </bookViews>
  <sheets>
    <sheet name="Форма оферты" sheetId="1" r:id="rId1"/>
  </sheets>
  <definedNames>
    <definedName name="__xlnm._FilterDatabase">'Форма оферты'!$A$15:$FV$142</definedName>
    <definedName name="__xlnm._FilterDatabase_1">'Форма оферты'!$A$15:$FV$142</definedName>
    <definedName name="__xlnm.Print_Area">'Форма оферты'!$A$1:$AB$173</definedName>
    <definedName name="_xlnm._FilterDatabase" localSheetId="0" hidden="1">'Форма оферты'!$A$15:$FV$142</definedName>
    <definedName name="Excel_BuiltIn__FilterDatabase_1">'Форма оферты'!$A$15:$FV$188</definedName>
    <definedName name="Excel_BuiltIn__FilterDatabase_2">'Форма оферты'!$A$15:$FV$188</definedName>
    <definedName name="Excel_BuiltIn_Print_Area_1">'Форма оферты'!$A$1:$AB$222</definedName>
    <definedName name="Excel_BuiltIn_Print_Area_2">'Форма оферты'!$A$1:$AB$222</definedName>
    <definedName name="_xlnm.Print_Area" localSheetId="0">'Форма оферты'!$A$1:$AB$173</definedName>
  </definedNames>
  <calcPr calcId="145621" refMode="R1C1"/>
</workbook>
</file>

<file path=xl/calcChain.xml><?xml version="1.0" encoding="utf-8"?>
<calcChain xmlns="http://schemas.openxmlformats.org/spreadsheetml/2006/main">
  <c r="X34" i="1" l="1"/>
  <c r="X36" i="1"/>
  <c r="X38" i="1"/>
  <c r="J19" i="1"/>
  <c r="X19" i="1" s="1"/>
  <c r="J20" i="1"/>
  <c r="X20" i="1" s="1"/>
  <c r="J21" i="1"/>
  <c r="X21" i="1" s="1"/>
  <c r="J22" i="1"/>
  <c r="X22" i="1" s="1"/>
  <c r="J23" i="1"/>
  <c r="X23" i="1" s="1"/>
  <c r="J24" i="1"/>
  <c r="X24" i="1" s="1"/>
  <c r="J25" i="1"/>
  <c r="X25" i="1" s="1"/>
  <c r="J26" i="1"/>
  <c r="X26" i="1" s="1"/>
  <c r="J27" i="1"/>
  <c r="X27" i="1" s="1"/>
  <c r="J28" i="1"/>
  <c r="X28" i="1" s="1"/>
  <c r="J29" i="1"/>
  <c r="X29" i="1" s="1"/>
  <c r="J30" i="1"/>
  <c r="X30" i="1" s="1"/>
  <c r="J31" i="1"/>
  <c r="X31" i="1" s="1"/>
  <c r="J32" i="1"/>
  <c r="X32" i="1" s="1"/>
  <c r="J33" i="1"/>
  <c r="X33" i="1" s="1"/>
  <c r="J34" i="1"/>
  <c r="J35" i="1"/>
  <c r="X35" i="1" s="1"/>
  <c r="J36" i="1"/>
  <c r="J37" i="1"/>
  <c r="X37" i="1" s="1"/>
  <c r="J38" i="1"/>
  <c r="J39" i="1"/>
  <c r="X39" i="1" s="1"/>
  <c r="J40" i="1"/>
  <c r="X40" i="1" s="1"/>
  <c r="J41" i="1"/>
  <c r="X41" i="1" s="1"/>
  <c r="J42" i="1"/>
  <c r="X42" i="1" s="1"/>
  <c r="J43" i="1"/>
  <c r="X43" i="1" s="1"/>
  <c r="J44" i="1"/>
  <c r="X44" i="1" s="1"/>
  <c r="J45" i="1"/>
  <c r="X45" i="1" s="1"/>
  <c r="J46" i="1"/>
  <c r="X46" i="1" s="1"/>
  <c r="J47" i="1"/>
  <c r="X47" i="1" s="1"/>
  <c r="J48" i="1"/>
  <c r="X48" i="1" s="1"/>
  <c r="J49" i="1"/>
  <c r="X49" i="1" s="1"/>
  <c r="J50" i="1"/>
  <c r="X50" i="1" s="1"/>
  <c r="J51" i="1"/>
  <c r="X51" i="1" s="1"/>
  <c r="J52" i="1"/>
  <c r="X52" i="1" s="1"/>
  <c r="J53" i="1"/>
  <c r="X53" i="1" s="1"/>
  <c r="J54" i="1"/>
  <c r="X54" i="1" s="1"/>
  <c r="J55" i="1"/>
  <c r="X55" i="1" s="1"/>
  <c r="J56" i="1"/>
  <c r="X56" i="1" s="1"/>
  <c r="J57" i="1"/>
  <c r="X57" i="1" s="1"/>
  <c r="J58" i="1"/>
  <c r="X58" i="1" s="1"/>
  <c r="J59" i="1"/>
  <c r="X59" i="1" s="1"/>
  <c r="J60" i="1"/>
  <c r="X60" i="1" s="1"/>
  <c r="J61" i="1"/>
  <c r="X61" i="1" s="1"/>
  <c r="J62" i="1"/>
  <c r="X62" i="1" s="1"/>
  <c r="J63" i="1"/>
  <c r="X63" i="1" s="1"/>
  <c r="J64" i="1"/>
  <c r="X64" i="1" s="1"/>
  <c r="J65" i="1"/>
  <c r="X65" i="1" s="1"/>
  <c r="J66" i="1"/>
  <c r="X66" i="1" s="1"/>
  <c r="J67" i="1"/>
  <c r="X67" i="1" s="1"/>
  <c r="J68" i="1"/>
  <c r="X68" i="1" s="1"/>
  <c r="J69" i="1"/>
  <c r="X69" i="1" s="1"/>
  <c r="J70" i="1"/>
  <c r="X70" i="1" s="1"/>
  <c r="J71" i="1"/>
  <c r="X71" i="1" s="1"/>
  <c r="J72" i="1"/>
  <c r="X72" i="1" s="1"/>
  <c r="J73" i="1"/>
  <c r="X73" i="1" s="1"/>
  <c r="J74" i="1"/>
  <c r="X74" i="1" s="1"/>
  <c r="J75" i="1"/>
  <c r="X75" i="1" s="1"/>
  <c r="J76" i="1"/>
  <c r="X76" i="1" s="1"/>
  <c r="J77" i="1"/>
  <c r="X77" i="1" s="1"/>
  <c r="J78" i="1"/>
  <c r="X78" i="1" s="1"/>
  <c r="J79" i="1"/>
  <c r="X79" i="1" s="1"/>
  <c r="J80" i="1"/>
  <c r="X80" i="1" s="1"/>
  <c r="J81" i="1"/>
  <c r="X81" i="1" s="1"/>
  <c r="J82" i="1"/>
  <c r="X82" i="1" s="1"/>
  <c r="J83" i="1"/>
  <c r="X83" i="1" s="1"/>
  <c r="J84" i="1"/>
  <c r="X84" i="1" s="1"/>
  <c r="J85" i="1"/>
  <c r="X85" i="1" s="1"/>
  <c r="J86" i="1"/>
  <c r="X86" i="1" s="1"/>
  <c r="J87" i="1"/>
  <c r="X87" i="1" s="1"/>
  <c r="J88" i="1"/>
  <c r="X88" i="1" s="1"/>
  <c r="J89" i="1"/>
  <c r="X89" i="1" s="1"/>
  <c r="J90" i="1"/>
  <c r="X90" i="1" s="1"/>
  <c r="J91" i="1"/>
  <c r="X91" i="1" s="1"/>
  <c r="J92" i="1"/>
  <c r="J93" i="1"/>
  <c r="X93" i="1" s="1"/>
  <c r="J94" i="1"/>
  <c r="X94" i="1" s="1"/>
  <c r="J95" i="1"/>
  <c r="X95" i="1" s="1"/>
  <c r="J96" i="1"/>
  <c r="X96" i="1" s="1"/>
  <c r="J97" i="1"/>
  <c r="X97" i="1" s="1"/>
  <c r="J98" i="1"/>
  <c r="X98" i="1" s="1"/>
  <c r="J99" i="1"/>
  <c r="X99" i="1" s="1"/>
  <c r="J100" i="1"/>
  <c r="X100" i="1" s="1"/>
  <c r="J101" i="1"/>
  <c r="X101" i="1" s="1"/>
  <c r="J102" i="1"/>
  <c r="X102" i="1" s="1"/>
  <c r="J103" i="1"/>
  <c r="X103" i="1" s="1"/>
  <c r="J104" i="1"/>
  <c r="X104" i="1" s="1"/>
  <c r="J105" i="1"/>
  <c r="X105" i="1" s="1"/>
  <c r="J106" i="1"/>
  <c r="X106" i="1" s="1"/>
  <c r="J107" i="1"/>
  <c r="X107" i="1" s="1"/>
  <c r="J108" i="1"/>
  <c r="X108" i="1" s="1"/>
  <c r="J109" i="1"/>
  <c r="X109" i="1" s="1"/>
  <c r="J110" i="1"/>
  <c r="X110" i="1" s="1"/>
  <c r="J111" i="1"/>
  <c r="X111" i="1" s="1"/>
  <c r="J112" i="1"/>
  <c r="X112" i="1" s="1"/>
  <c r="J113" i="1"/>
  <c r="X113" i="1" s="1"/>
  <c r="J114" i="1"/>
  <c r="X114" i="1" s="1"/>
  <c r="J115" i="1"/>
  <c r="X115" i="1" s="1"/>
  <c r="J116" i="1"/>
  <c r="X116" i="1" s="1"/>
  <c r="J117" i="1"/>
  <c r="X117" i="1" s="1"/>
  <c r="J118" i="1"/>
  <c r="X118" i="1" s="1"/>
  <c r="J119" i="1"/>
  <c r="X119" i="1" s="1"/>
  <c r="J120" i="1"/>
  <c r="X120" i="1" s="1"/>
  <c r="J121" i="1"/>
  <c r="X121" i="1" s="1"/>
  <c r="J122" i="1"/>
  <c r="X122" i="1" s="1"/>
  <c r="J123" i="1"/>
  <c r="X123" i="1" s="1"/>
  <c r="J124" i="1"/>
  <c r="X124" i="1" s="1"/>
  <c r="J125" i="1"/>
  <c r="X125" i="1" s="1"/>
  <c r="J126" i="1"/>
  <c r="X126" i="1" s="1"/>
  <c r="J127" i="1"/>
  <c r="X127" i="1" s="1"/>
  <c r="J128" i="1"/>
  <c r="X128" i="1" s="1"/>
  <c r="J129" i="1"/>
  <c r="X129" i="1" s="1"/>
  <c r="J130" i="1"/>
  <c r="X130" i="1" s="1"/>
  <c r="J131" i="1"/>
  <c r="X131" i="1" s="1"/>
  <c r="J132" i="1"/>
  <c r="X132" i="1" s="1"/>
  <c r="J133" i="1"/>
  <c r="X133" i="1" s="1"/>
  <c r="J134" i="1"/>
  <c r="X134" i="1" s="1"/>
  <c r="J135" i="1"/>
  <c r="X135" i="1" s="1"/>
  <c r="J136" i="1"/>
  <c r="X136" i="1" s="1"/>
  <c r="J137" i="1"/>
  <c r="X137" i="1" s="1"/>
  <c r="J138" i="1"/>
  <c r="X138" i="1" s="1"/>
  <c r="J139" i="1"/>
  <c r="X139" i="1" s="1"/>
  <c r="J140" i="1"/>
  <c r="X140" i="1" s="1"/>
  <c r="X92" i="1" l="1"/>
  <c r="J17" i="1"/>
  <c r="X17" i="1" s="1"/>
  <c r="J18" i="1"/>
  <c r="X18" i="1" s="1"/>
  <c r="J16" i="1" l="1"/>
  <c r="J141" i="1" s="1"/>
  <c r="X16" i="1" l="1"/>
</calcChain>
</file>

<file path=xl/sharedStrings.xml><?xml version="1.0" encoding="utf-8"?>
<sst xmlns="http://schemas.openxmlformats.org/spreadsheetml/2006/main" count="949" uniqueCount="391">
  <si>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</si>
  <si>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</si>
  <si>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</si>
  <si>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</si>
  <si>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</si>
  <si>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</si>
  <si>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</si>
  <si>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</si>
  <si>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</si>
  <si>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</si>
  <si>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</si>
  <si>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</si>
  <si>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</si>
  <si>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</si>
  <si>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</si>
  <si>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</si>
  <si>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</si>
  <si>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</si>
  <si>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</si>
  <si>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</si>
  <si>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</si>
  <si>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</si>
  <si>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</si>
  <si>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</si>
  <si>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</si>
  <si>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</si>
  <si>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</si>
  <si>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</si>
  <si>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</si>
  <si>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</si>
  <si>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</si>
  <si>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</si>
  <si>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</si>
  <si>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</si>
  <si>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</si>
  <si>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</si>
  <si>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</si>
  <si>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</si>
  <si>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</si>
  <si>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</si>
  <si>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</si>
  <si>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</si>
  <si>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</si>
  <si>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</si>
  <si>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</si>
  <si>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</si>
  <si>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</si>
  <si>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</si>
  <si>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</si>
  <si>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</si>
  <si>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</si>
  <si>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</si>
  <si>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</si>
  <si>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</si>
  <si>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</si>
  <si>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</si>
  <si>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</si>
  <si>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</si>
  <si>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</si>
  <si>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</si>
  <si>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</si>
  <si>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</si>
  <si>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</si>
  <si>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</si>
  <si>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</si>
  <si>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</si>
  <si>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</si>
  <si>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</si>
  <si>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</si>
  <si>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</si>
  <si>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</si>
  <si>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</si>
  <si>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</si>
  <si>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</si>
  <si>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</si>
  <si>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</si>
  <si>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</si>
  <si>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</si>
  <si>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</si>
  <si>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</si>
  <si>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</si>
  <si>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</si>
  <si>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</si>
  <si>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</si>
  <si>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</si>
  <si>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</si>
  <si>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</si>
  <si>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</si>
  <si>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</si>
  <si>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</si>
  <si>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</si>
  <si>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июнь</t>
  </si>
  <si>
    <t>График поставки Товара в 2019 г.</t>
  </si>
  <si>
    <t>Тетрадь в клетку 48л</t>
  </si>
  <si>
    <t>Тетрадь в клетку 96 л</t>
  </si>
  <si>
    <t>Календарь настольный перекидной</t>
  </si>
  <si>
    <t>Ежедневник датированный формат А5</t>
  </si>
  <si>
    <t>Бумага для офисной техники, формат -А4, плотность - 80гр/м2, упаковка - 500 листов, класс С</t>
  </si>
  <si>
    <t>Тетрадь 18л клетка</t>
  </si>
  <si>
    <t>Блок самоклеящийся 76х76 (100л)</t>
  </si>
  <si>
    <t>Закладки самоклеющие (45х12) 5-ти цветные</t>
  </si>
  <si>
    <t>Календарь настенный трехблочный на год</t>
  </si>
  <si>
    <t>Конверт почтовый С5 (162х229 мм) с подсказой и полосой стрип</t>
  </si>
  <si>
    <t>Конверт почтовый Е65 (220х110 мм) с подсказой, полоса стрип</t>
  </si>
  <si>
    <t>Набор самоклеящиеся блоки и закладки BRAUBERG</t>
  </si>
  <si>
    <t>Книга учета А4 тв. переплет, 96 л., клетка</t>
  </si>
  <si>
    <t>Бумага копировальная А-4, фиолетовая , 100л</t>
  </si>
  <si>
    <t>Блокнот А5 80л</t>
  </si>
  <si>
    <t>Блок для записей клейкий 75*75мм,цветн</t>
  </si>
  <si>
    <t>Тетрадь 80 листов, А4 клетка</t>
  </si>
  <si>
    <t>Журнал распоряжений</t>
  </si>
  <si>
    <t>Ежедневник недатированный формат А5 (иск. кожа)</t>
  </si>
  <si>
    <t>Блок для записей 9*9*9см</t>
  </si>
  <si>
    <t>Конверт почтовый С4 (229х324 мм) коричневый крафт, плотность 90 г/м2, треугольный клапан</t>
  </si>
  <si>
    <t>Текстовыделитель</t>
  </si>
  <si>
    <t>Ручка шариковая автоматическая</t>
  </si>
  <si>
    <t>Ручка шарик. простая черная</t>
  </si>
  <si>
    <t>Маркер перманент кругл. наконечн. 1,5-3мм черн</t>
  </si>
  <si>
    <t>Маркер перманентный, черный, толщина линии 0,5 мм</t>
  </si>
  <si>
    <t>Карандаш чернографитный НВ</t>
  </si>
  <si>
    <t>Маркер перманентный 1-5 мм белый</t>
  </si>
  <si>
    <t>Набор маркеров 4 цвета</t>
  </si>
  <si>
    <t>Набор текстмаркеров 1-5 мм, 5 шт.</t>
  </si>
  <si>
    <t>Ручка гелевая синяя</t>
  </si>
  <si>
    <t>Ручка гелевая красная</t>
  </si>
  <si>
    <t>Ручка гелевая черная</t>
  </si>
  <si>
    <t>Ручка шариковая на подставке с цепочкой</t>
  </si>
  <si>
    <t>Ручка шариковая с колпачком синяя</t>
  </si>
  <si>
    <t>Стержни гелевые, 138 мм черные</t>
  </si>
  <si>
    <t>Стержень 107 мм с упором</t>
  </si>
  <si>
    <t>Карандаш ТМ (НВ)</t>
  </si>
  <si>
    <t>Стержень 142 мм синий</t>
  </si>
  <si>
    <t>Карандаш с ластиком</t>
  </si>
  <si>
    <t>Клей-карандаш Extra 20г Арт. 18000200004</t>
  </si>
  <si>
    <t>Ручка шариковая, толщина линии 1 мм, красная</t>
  </si>
  <si>
    <t>Стержень шариковый, толщина линии 1 мм, синий L=152</t>
  </si>
  <si>
    <t>Ручка гелевая «Impulse», корпус черный, игольчатый пишущий узел 0,5 мм, резиновый держатель, черная</t>
  </si>
  <si>
    <t>Ручка шариковая синяя 0,7 мм</t>
  </si>
  <si>
    <t>Маркер Board круг. 2,5 мм, красн</t>
  </si>
  <si>
    <t>Маркер Board круг. 2,5 мм,черн</t>
  </si>
  <si>
    <t>Ручка гелевая «Impulse», корпус черный, игольчатый пишущий узел 0,5 мм, резиновый держатель, синяя</t>
  </si>
  <si>
    <t>Папка-регистратор 7см</t>
  </si>
  <si>
    <t>Папка "Дело" картонная без скоросшивателя</t>
  </si>
  <si>
    <t>Папка "Дело" бумажная со скоросшивателем</t>
  </si>
  <si>
    <t>Папка на резинках</t>
  </si>
  <si>
    <t>Папка скоросшиватель верх прозрачный</t>
  </si>
  <si>
    <t>Папка-конверт А4 на кнопке, непрозрачный пластик</t>
  </si>
  <si>
    <t>Папка-уголок А4 пластик, зеленая</t>
  </si>
  <si>
    <t>Папка-уголок А4 с 3 отделениями</t>
  </si>
  <si>
    <t>Папка-уголок А4 пластик, прозрачная</t>
  </si>
  <si>
    <t>Папка-планшет А4 с верхним прижимом, до 50 листов</t>
  </si>
  <si>
    <t>Папка-регистратор А4, ширина 50 мм</t>
  </si>
  <si>
    <t>Папка-регистратор А4, ширина 80 мм</t>
  </si>
  <si>
    <t>Скоросшиватель пластиковый А4, прозрачный верх. до 100 л.</t>
  </si>
  <si>
    <t>Ластик, 300/20, каучуковый</t>
  </si>
  <si>
    <t>Папка для бумаг "Дело" на завязках</t>
  </si>
  <si>
    <t>Подставка для бумаг 7 секций</t>
  </si>
  <si>
    <t>Мультифора А4</t>
  </si>
  <si>
    <t>Обложка полиэтиленовая прозрачная для тетради А4 96 листов</t>
  </si>
  <si>
    <t>Обложка полиэтиленовая прозрачная для тетради А5 48 листов</t>
  </si>
  <si>
    <t>Папка-файл 70 мм ПВХ серая</t>
  </si>
  <si>
    <t>Папка-скоросшиватель с перфорацией</t>
  </si>
  <si>
    <t>Папка на 2-х кольцах 17/32 мм синяя</t>
  </si>
  <si>
    <t>Салфетки для мониторов в тубе, 100шт</t>
  </si>
  <si>
    <t>Скотч 15*33 односторонний</t>
  </si>
  <si>
    <t>Скотч 50*10 односторонний</t>
  </si>
  <si>
    <t>Нитки армированные белые (для подшивки)</t>
  </si>
  <si>
    <t>Ножницы 195 мм</t>
  </si>
  <si>
    <t>Скобы 24/6</t>
  </si>
  <si>
    <t>Клей ПВА 85 г.</t>
  </si>
  <si>
    <t>Антистеплер для скоб 10-24</t>
  </si>
  <si>
    <t>Штрих 20 мл</t>
  </si>
  <si>
    <t>Кнопки металлические 12, 100 шт</t>
  </si>
  <si>
    <t>Скрепки 50мм 50шт</t>
  </si>
  <si>
    <t>Файл А4 30мкм</t>
  </si>
  <si>
    <t>Степлер №24/6</t>
  </si>
  <si>
    <t>Калькулятор 16 разр. Настольный</t>
  </si>
  <si>
    <t>Калькулятор настольный 12 разрядов</t>
  </si>
  <si>
    <t>Корректор ЕК шариковый с металлическим наконечником</t>
  </si>
  <si>
    <t>Клей-карандаш</t>
  </si>
  <si>
    <t>Скобы для степлера №10</t>
  </si>
  <si>
    <t>Клей карандаш 15гр</t>
  </si>
  <si>
    <t>Ластик 40х21х11 мм</t>
  </si>
  <si>
    <t>Линейка 30 см металлическая</t>
  </si>
  <si>
    <t>Линейка 30 см пластмассовая</t>
  </si>
  <si>
    <t>Линейка 40 см пластмассовая</t>
  </si>
  <si>
    <t>Лоток горизонтальный 3-х секц</t>
  </si>
  <si>
    <t>Нож технический 18 мм, усиленный</t>
  </si>
  <si>
    <t>Ножницы 150 мм, сталь</t>
  </si>
  <si>
    <t>Ножницы канцелярские 170 мм, сталь</t>
  </si>
  <si>
    <t>Разбавитель д/штриха, 20 мл</t>
  </si>
  <si>
    <t>Скотч (48 мм х 66 м) 45 микрон, прозрачный</t>
  </si>
  <si>
    <t>Скотч (12 мм х 33 м), 35 микрон, прозрачный</t>
  </si>
  <si>
    <t>Скотч (19 мм х 10 мм), 35 микрон, прозрачный</t>
  </si>
  <si>
    <t>Степлер №10</t>
  </si>
  <si>
    <t>Точилка с контейнером</t>
  </si>
  <si>
    <t>Кнопки силовые</t>
  </si>
  <si>
    <t>Точилка пластиковая</t>
  </si>
  <si>
    <t>Скрепки оцинкованные 28 мм 100 шт</t>
  </si>
  <si>
    <t>Скотч 18 мм х 20 м прозрачный</t>
  </si>
  <si>
    <t>Дырокол 30л</t>
  </si>
  <si>
    <t>Лоток вертикальный 3-секции</t>
  </si>
  <si>
    <t>Скрепки оцинкованные 33мм овальные 100шт</t>
  </si>
  <si>
    <t>Подставка для перекидного календаря</t>
  </si>
  <si>
    <t>Корректор на спиртовой основе, 20мл</t>
  </si>
  <si>
    <t>Игла металлическая для прошивки документов (с большим ушком)</t>
  </si>
  <si>
    <t>Подставка для офисных принадлежностей</t>
  </si>
  <si>
    <t>Степлер брошюровочный на 40 листов</t>
  </si>
  <si>
    <t>Корректор-карандаш</t>
  </si>
  <si>
    <t>Зажим для бумаг 15 мм 12 шт</t>
  </si>
  <si>
    <t>Зажим для бумаг 25 мм 12 шт</t>
  </si>
  <si>
    <t>Зажим для бумаг 41 мм 12 шт. (Sponsor)</t>
  </si>
  <si>
    <t>Кнопки канцелярские силовые, платсиковые "гвоздики", цветные, 100 шт</t>
  </si>
  <si>
    <t>Корзина офисная 10 л. Решетчатая Attache черная</t>
  </si>
  <si>
    <t>Зажим для бумаг 51мм 12 шт./упак</t>
  </si>
  <si>
    <t>Корректирующая лента 5мм*5м</t>
  </si>
  <si>
    <t>Краска штемпельная синяя 45мл</t>
  </si>
  <si>
    <t>Скрепки 50 мм 100шт/упак: б/покрытия,овал,гофр</t>
  </si>
  <si>
    <t>ЛА000011</t>
  </si>
  <si>
    <t>ЛА000012</t>
  </si>
  <si>
    <t>ЛА000025</t>
  </si>
  <si>
    <t>ЛА000028</t>
  </si>
  <si>
    <t>ЛА000030</t>
  </si>
  <si>
    <t>ЛА000038</t>
  </si>
  <si>
    <t>ЛА000060</t>
  </si>
  <si>
    <t>ЛА000103</t>
  </si>
  <si>
    <t>ЛА000105</t>
  </si>
  <si>
    <t>ЛА000116</t>
  </si>
  <si>
    <t>ЛА000117</t>
  </si>
  <si>
    <t>ЛА000119</t>
  </si>
  <si>
    <t>ЛА000137</t>
  </si>
  <si>
    <t>ЛА000142</t>
  </si>
  <si>
    <t>ЛА000150</t>
  </si>
  <si>
    <t>ЛА000160</t>
  </si>
  <si>
    <t>ЛА000192</t>
  </si>
  <si>
    <t>ЛА000259</t>
  </si>
  <si>
    <t>ЛА000386</t>
  </si>
  <si>
    <t>ЛА000514</t>
  </si>
  <si>
    <t>ЛА000577</t>
  </si>
  <si>
    <t>ЛБ000002</t>
  </si>
  <si>
    <t>ЛБ000003</t>
  </si>
  <si>
    <t>ЛБ000004</t>
  </si>
  <si>
    <t>ЛБ000005</t>
  </si>
  <si>
    <t>ЛБ000006</t>
  </si>
  <si>
    <t>ЛБ000009</t>
  </si>
  <si>
    <t>ЛБ000015</t>
  </si>
  <si>
    <t>ЛБ000019</t>
  </si>
  <si>
    <t>ЛБ000024</t>
  </si>
  <si>
    <t>ЛБ000028</t>
  </si>
  <si>
    <t>ЛБ000029</t>
  </si>
  <si>
    <t>ЛБ000030</t>
  </si>
  <si>
    <t>ЛБ000031</t>
  </si>
  <si>
    <t>ЛБ000032</t>
  </si>
  <si>
    <t>ЛБ000036</t>
  </si>
  <si>
    <t>ЛБ000045</t>
  </si>
  <si>
    <t>ЛБ000046</t>
  </si>
  <si>
    <t>ЛБ000051</t>
  </si>
  <si>
    <t>ЛБ000056</t>
  </si>
  <si>
    <t>ЛБ000070</t>
  </si>
  <si>
    <t>ЛБ000075</t>
  </si>
  <si>
    <t>ЛБ000077</t>
  </si>
  <si>
    <t>ЛБ000094</t>
  </si>
  <si>
    <t>ЛБ000098</t>
  </si>
  <si>
    <t>ЛБ000099</t>
  </si>
  <si>
    <t>ЛБ000102</t>
  </si>
  <si>
    <t>ЛБ000123</t>
  </si>
  <si>
    <t>ЛВ000003</t>
  </si>
  <si>
    <t>ЛВ000005</t>
  </si>
  <si>
    <t>ЛВ000006</t>
  </si>
  <si>
    <t>ЛВ000012</t>
  </si>
  <si>
    <t>ЛВ000013</t>
  </si>
  <si>
    <t>ЛВ000023</t>
  </si>
  <si>
    <t>ЛВ000029</t>
  </si>
  <si>
    <t>ЛВ000031</t>
  </si>
  <si>
    <t>ЛВ000032</t>
  </si>
  <si>
    <t>ЛВ000034</t>
  </si>
  <si>
    <t>ЛВ000035</t>
  </si>
  <si>
    <t>ЛВ000036</t>
  </si>
  <si>
    <t>ЛВ000039</t>
  </si>
  <si>
    <t>ЛВ000043</t>
  </si>
  <si>
    <t>ЛВ000087</t>
  </si>
  <si>
    <t>ЛВ000107</t>
  </si>
  <si>
    <t>ЛВ000119</t>
  </si>
  <si>
    <t>ЛВ000125</t>
  </si>
  <si>
    <t>ЛВ000126</t>
  </si>
  <si>
    <t>ЛВ000135</t>
  </si>
  <si>
    <t>ЛВ000147</t>
  </si>
  <si>
    <t>ЛВ000150</t>
  </si>
  <si>
    <t>ЛГ000001</t>
  </si>
  <si>
    <t>ЛГ000002</t>
  </si>
  <si>
    <t>ЛГ000003</t>
  </si>
  <si>
    <t>ЛГ000005</t>
  </si>
  <si>
    <t>ЛГ000007</t>
  </si>
  <si>
    <t>ЛГ000008</t>
  </si>
  <si>
    <t>ЛГ000009</t>
  </si>
  <si>
    <t>ЛГ000010</t>
  </si>
  <si>
    <t>ЛГ000011</t>
  </si>
  <si>
    <t>ЛГ000012</t>
  </si>
  <si>
    <t>ЛГ000017</t>
  </si>
  <si>
    <t>ЛГ000018</t>
  </si>
  <si>
    <t>ЛГ000019</t>
  </si>
  <si>
    <t>ЛГ000021</t>
  </si>
  <si>
    <t>ЛГ000022</t>
  </si>
  <si>
    <t>ЛГ000026</t>
  </si>
  <si>
    <t>ЛГ000027</t>
  </si>
  <si>
    <t>ЛГ000029</t>
  </si>
  <si>
    <t>ЛГ000047</t>
  </si>
  <si>
    <t>ЛГ000055</t>
  </si>
  <si>
    <t>ЛГ000061</t>
  </si>
  <si>
    <t>ЛГ000062</t>
  </si>
  <si>
    <t>ЛГ000063</t>
  </si>
  <si>
    <t>ЛГ000066</t>
  </si>
  <si>
    <t>ЛГ000074</t>
  </si>
  <si>
    <t>ЛГ000075</t>
  </si>
  <si>
    <t>ЛГ000078</t>
  </si>
  <si>
    <t>ЛГ000085</t>
  </si>
  <si>
    <t>ЛГ000088</t>
  </si>
  <si>
    <t>ЛГ000090</t>
  </si>
  <si>
    <t>ЛГ000091</t>
  </si>
  <si>
    <t>ЛГ000099</t>
  </si>
  <si>
    <t>ЛГ000102</t>
  </si>
  <si>
    <t>ЛГ000115</t>
  </si>
  <si>
    <t>ЛГ000121</t>
  </si>
  <si>
    <t>ЛГ000124</t>
  </si>
  <si>
    <t>ЛГ000126</t>
  </si>
  <si>
    <t>ЛГ000134</t>
  </si>
  <si>
    <t>ЛГ000136</t>
  </si>
  <si>
    <t>ЛГ000154</t>
  </si>
  <si>
    <t>ЛГ000171</t>
  </si>
  <si>
    <t>ЛГ000186</t>
  </si>
  <si>
    <t>ЛГ000192</t>
  </si>
  <si>
    <t>ЛГ000212</t>
  </si>
  <si>
    <t>ЛГ000231</t>
  </si>
  <si>
    <t>ЛГ000233</t>
  </si>
  <si>
    <t>ЛГ000268</t>
  </si>
  <si>
    <t>ЛГ000269</t>
  </si>
  <si>
    <t>ЛГ000271</t>
  </si>
  <si>
    <t>ЛГ000274</t>
  </si>
  <si>
    <t>ЛГ000288</t>
  </si>
  <si>
    <t>ЛГ000309</t>
  </si>
  <si>
    <t>ЛГ000318</t>
  </si>
  <si>
    <t>ЛГ000319</t>
  </si>
  <si>
    <t>ЛГ000328</t>
  </si>
  <si>
    <t>ГОС Т 13309-90</t>
  </si>
  <si>
    <t>ГОСТ 12063-89</t>
  </si>
  <si>
    <t>ГОСТ 9327-60</t>
  </si>
  <si>
    <t>ГОСТ Р 57641-2017</t>
  </si>
  <si>
    <t>ГОСТ</t>
  </si>
  <si>
    <t>ГОСТ 51121-97</t>
  </si>
  <si>
    <t>упак</t>
  </si>
  <si>
    <t>957320</t>
  </si>
  <si>
    <t>не гостируется</t>
  </si>
  <si>
    <t>ГОСТ 19112-78</t>
  </si>
  <si>
    <t>9327-60</t>
  </si>
  <si>
    <t>ГОСТ Р 51121-97</t>
  </si>
  <si>
    <t>ГОСТ 27459-87</t>
  </si>
  <si>
    <t>не регламентируется</t>
  </si>
  <si>
    <t>ГОСТ 29211-91</t>
  </si>
  <si>
    <t>ГОСТ 28937-91</t>
  </si>
  <si>
    <t>ГОСТ 4404-78</t>
  </si>
  <si>
    <t>РСТ РСФСР 391-86</t>
  </si>
  <si>
    <t>28937-91</t>
  </si>
  <si>
    <t>ГОСТ Р 52174</t>
  </si>
  <si>
    <t>ГОСТ Р 52174-97</t>
  </si>
  <si>
    <t>ГОСТ 51141-98</t>
  </si>
  <si>
    <t>ГОСТ 17914-72</t>
  </si>
  <si>
    <t>Не гостируется</t>
  </si>
  <si>
    <t>ГОСТ Р 50962-96</t>
  </si>
  <si>
    <t>ГОСТ 28161-98</t>
  </si>
  <si>
    <t>ГОСТ Р 52354-2005</t>
  </si>
  <si>
    <t>ГОСТ 20477-86</t>
  </si>
  <si>
    <t>ГОСТ 6309-93</t>
  </si>
  <si>
    <t>ГОСТ Р 51268-99</t>
  </si>
  <si>
    <t>ГОСТ 28161-89</t>
  </si>
  <si>
    <t>ГОСТ 18992-80</t>
  </si>
  <si>
    <t>ТУ 2389-040-06916705-98</t>
  </si>
  <si>
    <t>ТУ 37.563.097-83</t>
  </si>
  <si>
    <t>ГОСТ 23468-85</t>
  </si>
  <si>
    <t>ГОСТ Р 52090-99</t>
  </si>
  <si>
    <t>ГОСТ 25717-83</t>
  </si>
  <si>
    <t>ГОСТ 14925-79</t>
  </si>
  <si>
    <t>ГОСТ 427--75</t>
  </si>
  <si>
    <t>ГОСТ 427-75</t>
  </si>
  <si>
    <t>ГОСТ17435-72</t>
  </si>
  <si>
    <t>ГОСТ  25706-83</t>
  </si>
  <si>
    <t>ГОСТ Р 51015-97</t>
  </si>
  <si>
    <t>ГОСТ 510515-97</t>
  </si>
  <si>
    <t>ГОСТ Р 51391-99</t>
  </si>
  <si>
    <t>ГОСТ 19538-74</t>
  </si>
  <si>
    <t>ГОСТ 8030-80</t>
  </si>
  <si>
    <t>19538-74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</si>
</sst>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1">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173"/>
  <sheetViews>
    <sheetView tabSelected="1" view="pageBreakPreview" zoomScale="81" zoomScaleNormal="70" zoomScaleSheetLayoutView="81" workbookViewId="0">
      <selection activeCell="L1" sqref="K1:L1048576"/>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2.85546875" style="45" customWidth="1"/>
    <col min="11" max="11" width="9.85546875" style="2" customWidth="1"/>
    <col min="12" max="15" width="7.7109375" style="2" customWidth="1"/>
    <col min="16" max="16" width="7.42578125" style="2" customWidth="1"/>
    <col min="17" max="22" width="7.7109375" style="3"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2" t="s">
        <v>4</v>
      </c>
      <c r="D6" s="72"/>
      <c r="E6" s="72"/>
      <c r="F6" s="72"/>
      <c r="G6" s="72"/>
      <c r="H6" s="72"/>
      <c r="I6" s="72"/>
      <c r="J6" s="72"/>
      <c r="K6" s="72"/>
      <c r="L6" s="72"/>
      <c r="M6" s="72"/>
      <c r="N6" s="72"/>
      <c r="O6" s="72"/>
      <c r="P6" s="72"/>
      <c r="Q6" s="72"/>
      <c r="R6" s="72"/>
      <c r="S6" s="72"/>
      <c r="T6" s="72"/>
      <c r="U6" s="72"/>
      <c r="V6" s="72"/>
      <c r="W6" s="6"/>
      <c r="X6" s="5"/>
      <c r="Y6" s="5"/>
      <c r="Z6" s="5"/>
      <c r="AA6" s="5"/>
      <c r="AB6" s="5"/>
    </row>
    <row r="7" spans="1:257" ht="18" customHeight="1" x14ac:dyDescent="0.2">
      <c r="A7" s="5"/>
      <c r="B7" s="5"/>
      <c r="C7" s="72"/>
      <c r="D7" s="72"/>
      <c r="E7" s="72"/>
      <c r="F7" s="72"/>
      <c r="G7" s="72"/>
      <c r="H7" s="72"/>
      <c r="I7" s="72"/>
      <c r="J7" s="72"/>
      <c r="K7" s="72"/>
      <c r="L7" s="72"/>
      <c r="M7" s="72"/>
      <c r="N7" s="72"/>
      <c r="O7" s="72"/>
      <c r="P7" s="72"/>
      <c r="Q7" s="72"/>
      <c r="R7" s="72"/>
      <c r="S7" s="72"/>
      <c r="T7" s="72"/>
      <c r="U7" s="72"/>
      <c r="V7" s="72"/>
      <c r="W7" s="6"/>
      <c r="X7" s="5"/>
      <c r="Y7" s="5"/>
      <c r="Z7" s="5"/>
      <c r="AA7" s="5"/>
      <c r="AB7" s="5"/>
    </row>
    <row r="8" spans="1:257" ht="18" customHeight="1" x14ac:dyDescent="0.2">
      <c r="A8" s="5"/>
      <c r="B8" s="5"/>
      <c r="C8" s="72"/>
      <c r="D8" s="72"/>
      <c r="E8" s="72"/>
      <c r="F8" s="72"/>
      <c r="G8" s="72"/>
      <c r="H8" s="72"/>
      <c r="I8" s="72"/>
      <c r="J8" s="72"/>
      <c r="K8" s="72"/>
      <c r="L8" s="72"/>
      <c r="M8" s="72"/>
      <c r="N8" s="72"/>
      <c r="O8" s="72"/>
      <c r="P8" s="72"/>
      <c r="Q8" s="72"/>
      <c r="R8" s="72"/>
      <c r="S8" s="72"/>
      <c r="T8" s="72"/>
      <c r="U8" s="72"/>
      <c r="V8" s="72"/>
      <c r="W8" s="6"/>
      <c r="X8" s="5"/>
      <c r="Y8" s="5"/>
      <c r="Z8" s="5"/>
      <c r="AA8" s="5"/>
      <c r="AB8" s="5"/>
    </row>
    <row r="9" spans="1:257" ht="18" customHeight="1" x14ac:dyDescent="0.2">
      <c r="A9" s="5"/>
      <c r="B9" s="5"/>
      <c r="C9" s="72"/>
      <c r="D9" s="72"/>
      <c r="E9" s="72"/>
      <c r="F9" s="72"/>
      <c r="G9" s="72"/>
      <c r="H9" s="72"/>
      <c r="I9" s="72"/>
      <c r="J9" s="72"/>
      <c r="K9" s="72"/>
      <c r="L9" s="72"/>
      <c r="M9" s="72"/>
      <c r="N9" s="72"/>
      <c r="O9" s="72"/>
      <c r="P9" s="72"/>
      <c r="Q9" s="72"/>
      <c r="R9" s="72"/>
      <c r="S9" s="72"/>
      <c r="T9" s="72"/>
      <c r="U9" s="72"/>
      <c r="V9" s="72"/>
      <c r="W9" s="6"/>
      <c r="X9" s="5"/>
      <c r="Y9" s="5"/>
      <c r="Z9" s="5"/>
      <c r="AA9" s="5"/>
      <c r="AB9" s="5"/>
    </row>
    <row r="10" spans="1:257" ht="56.25" customHeight="1" x14ac:dyDescent="0.2">
      <c r="A10" s="5"/>
      <c r="B10" s="5"/>
      <c r="C10" s="72"/>
      <c r="D10" s="72"/>
      <c r="E10" s="72"/>
      <c r="F10" s="72"/>
      <c r="G10" s="72"/>
      <c r="H10" s="72"/>
      <c r="I10" s="72"/>
      <c r="J10" s="72"/>
      <c r="K10" s="72"/>
      <c r="L10" s="72"/>
      <c r="M10" s="72"/>
      <c r="N10" s="72"/>
      <c r="O10" s="72"/>
      <c r="P10" s="72"/>
      <c r="Q10" s="72"/>
      <c r="R10" s="72"/>
      <c r="S10" s="72"/>
      <c r="T10" s="72"/>
      <c r="U10" s="72"/>
      <c r="V10" s="72"/>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0"/>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row>
    <row r="13" spans="1:257" s="13" customFormat="1" ht="27.75" customHeight="1" x14ac:dyDescent="0.2">
      <c r="A13" s="73" t="s">
        <v>5</v>
      </c>
      <c r="B13" s="79" t="s">
        <v>78</v>
      </c>
      <c r="C13" s="74" t="s">
        <v>6</v>
      </c>
      <c r="D13" s="74"/>
      <c r="E13" s="74"/>
      <c r="F13" s="74"/>
      <c r="G13" s="74" t="s">
        <v>7</v>
      </c>
      <c r="H13" s="74" t="s">
        <v>8</v>
      </c>
      <c r="I13" s="75" t="s">
        <v>9</v>
      </c>
      <c r="J13" s="76" t="s">
        <v>10</v>
      </c>
      <c r="K13" s="77" t="s">
        <v>92</v>
      </c>
      <c r="L13" s="77"/>
      <c r="M13" s="77"/>
      <c r="N13" s="77"/>
      <c r="O13" s="77"/>
      <c r="P13" s="77"/>
      <c r="Q13" s="77"/>
      <c r="R13" s="77"/>
      <c r="S13" s="77"/>
      <c r="T13" s="77"/>
      <c r="U13" s="77"/>
      <c r="V13" s="77"/>
      <c r="W13" s="77" t="s">
        <v>11</v>
      </c>
      <c r="X13" s="77" t="s">
        <v>12</v>
      </c>
      <c r="Y13" s="65"/>
      <c r="Z13" s="77" t="s">
        <v>13</v>
      </c>
      <c r="AA13" s="77" t="s">
        <v>14</v>
      </c>
      <c r="AB13" s="78" t="s">
        <v>15</v>
      </c>
    </row>
    <row r="14" spans="1:257" s="13" customFormat="1" ht="72.75" customHeight="1" x14ac:dyDescent="0.2">
      <c r="A14" s="73"/>
      <c r="B14" s="80"/>
      <c r="C14" s="30" t="s">
        <v>16</v>
      </c>
      <c r="D14" s="25" t="s">
        <v>17</v>
      </c>
      <c r="E14" s="31" t="s">
        <v>18</v>
      </c>
      <c r="F14" s="34" t="s">
        <v>19</v>
      </c>
      <c r="G14" s="74"/>
      <c r="H14" s="74"/>
      <c r="I14" s="75"/>
      <c r="J14" s="76"/>
      <c r="K14" s="32" t="s">
        <v>20</v>
      </c>
      <c r="L14" s="32" t="s">
        <v>21</v>
      </c>
      <c r="M14" s="32" t="s">
        <v>22</v>
      </c>
      <c r="N14" s="32" t="s">
        <v>23</v>
      </c>
      <c r="O14" s="32" t="s">
        <v>24</v>
      </c>
      <c r="P14" s="32" t="s">
        <v>91</v>
      </c>
      <c r="Q14" s="32" t="s">
        <v>25</v>
      </c>
      <c r="R14" s="32" t="s">
        <v>26</v>
      </c>
      <c r="S14" s="32" t="s">
        <v>27</v>
      </c>
      <c r="T14" s="32" t="s">
        <v>28</v>
      </c>
      <c r="U14" s="32" t="s">
        <v>29</v>
      </c>
      <c r="V14" s="32" t="s">
        <v>30</v>
      </c>
      <c r="W14" s="77"/>
      <c r="X14" s="77"/>
      <c r="Y14" s="65"/>
      <c r="Z14" s="77"/>
      <c r="AA14" s="77"/>
      <c r="AB14" s="78"/>
    </row>
    <row r="15" spans="1:257" x14ac:dyDescent="0.2">
      <c r="A15" s="26">
        <v>1</v>
      </c>
      <c r="B15" s="55"/>
      <c r="C15" s="27">
        <v>2</v>
      </c>
      <c r="D15" s="27">
        <v>3</v>
      </c>
      <c r="E15" s="27">
        <v>6</v>
      </c>
      <c r="F15" s="27">
        <v>7</v>
      </c>
      <c r="G15" s="27">
        <v>8</v>
      </c>
      <c r="H15" s="27">
        <v>9</v>
      </c>
      <c r="I15" s="27">
        <v>10</v>
      </c>
      <c r="J15" s="41">
        <v>11</v>
      </c>
      <c r="K15" s="28">
        <v>12</v>
      </c>
      <c r="L15" s="28">
        <v>13</v>
      </c>
      <c r="M15" s="28">
        <v>14</v>
      </c>
      <c r="N15" s="28">
        <v>15</v>
      </c>
      <c r="O15" s="28">
        <v>16</v>
      </c>
      <c r="P15" s="28">
        <v>17</v>
      </c>
      <c r="Q15" s="28">
        <v>18</v>
      </c>
      <c r="R15" s="28">
        <v>19</v>
      </c>
      <c r="S15" s="28">
        <v>20</v>
      </c>
      <c r="T15" s="28">
        <v>21</v>
      </c>
      <c r="U15" s="28">
        <v>22</v>
      </c>
      <c r="V15" s="28">
        <v>23</v>
      </c>
      <c r="W15" s="29">
        <v>24</v>
      </c>
      <c r="X15" s="27">
        <v>25</v>
      </c>
      <c r="Y15" s="27"/>
      <c r="Z15" s="27">
        <v>26</v>
      </c>
      <c r="AA15" s="27">
        <v>27</v>
      </c>
      <c r="AB15" s="33">
        <v>28</v>
      </c>
    </row>
    <row r="16" spans="1:257" s="49" customFormat="1" ht="75.75" customHeight="1" x14ac:dyDescent="0.2">
      <c r="A16" s="35">
        <v>1</v>
      </c>
      <c r="B16" s="35">
        <v>1</v>
      </c>
      <c r="C16" s="50" t="s">
        <v>218</v>
      </c>
      <c r="D16" s="53" t="s">
        <v>93</v>
      </c>
      <c r="E16" s="53" t="s">
        <v>343</v>
      </c>
      <c r="F16" s="50" t="s">
        <v>77</v>
      </c>
      <c r="G16" s="48" t="s">
        <v>80</v>
      </c>
      <c r="H16" s="48" t="s">
        <v>80</v>
      </c>
      <c r="I16" s="48" t="s">
        <v>81</v>
      </c>
      <c r="J16" s="42">
        <f>K16+L16+M16+N16+O16+P16+Q16+R16+S16+T16+U16+V16</f>
        <v>59</v>
      </c>
      <c r="K16" s="42">
        <v>32</v>
      </c>
      <c r="L16" s="42"/>
      <c r="M16" s="42"/>
      <c r="N16" s="42"/>
      <c r="O16" s="42"/>
      <c r="P16" s="42">
        <v>27</v>
      </c>
      <c r="Q16" s="42"/>
      <c r="R16" s="42"/>
      <c r="S16" s="42"/>
      <c r="T16" s="42"/>
      <c r="U16" s="42"/>
      <c r="V16" s="42"/>
      <c r="W16" s="51"/>
      <c r="X16" s="35">
        <f>W16*J16</f>
        <v>0</v>
      </c>
      <c r="Y16" s="52"/>
      <c r="Z16" s="52"/>
      <c r="AA16" s="52"/>
      <c r="AB16" s="52"/>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2</v>
      </c>
      <c r="B17" s="35">
        <v>1</v>
      </c>
      <c r="C17" s="50" t="s">
        <v>219</v>
      </c>
      <c r="D17" s="53" t="s">
        <v>94</v>
      </c>
      <c r="E17" s="53" t="s">
        <v>344</v>
      </c>
      <c r="F17" s="50" t="s">
        <v>77</v>
      </c>
      <c r="G17" s="48" t="s">
        <v>80</v>
      </c>
      <c r="H17" s="48" t="s">
        <v>80</v>
      </c>
      <c r="I17" s="48" t="s">
        <v>81</v>
      </c>
      <c r="J17" s="42">
        <f t="shared" ref="J17:J80" si="0">K17+L17+M17+N17+O17+P17+Q17+R17+S17+T17+U17+V17</f>
        <v>27</v>
      </c>
      <c r="K17" s="42">
        <v>27</v>
      </c>
      <c r="L17" s="42"/>
      <c r="M17" s="42"/>
      <c r="N17" s="42"/>
      <c r="O17" s="42"/>
      <c r="P17" s="42"/>
      <c r="Q17" s="42"/>
      <c r="R17" s="42"/>
      <c r="S17" s="42"/>
      <c r="T17" s="42"/>
      <c r="U17" s="42"/>
      <c r="V17" s="42"/>
      <c r="W17" s="51"/>
      <c r="X17" s="35">
        <f>W17*J17</f>
        <v>0</v>
      </c>
      <c r="Y17" s="52"/>
      <c r="Z17" s="52"/>
      <c r="AA17" s="52"/>
      <c r="AB17" s="52"/>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35">
        <v>3</v>
      </c>
      <c r="B18" s="35">
        <v>1</v>
      </c>
      <c r="C18" s="50" t="s">
        <v>220</v>
      </c>
      <c r="D18" s="53" t="s">
        <v>95</v>
      </c>
      <c r="E18" s="53" t="s">
        <v>345</v>
      </c>
      <c r="F18" s="50" t="s">
        <v>77</v>
      </c>
      <c r="G18" s="48" t="s">
        <v>80</v>
      </c>
      <c r="H18" s="48" t="s">
        <v>80</v>
      </c>
      <c r="I18" s="48" t="s">
        <v>81</v>
      </c>
      <c r="J18" s="42">
        <f t="shared" si="0"/>
        <v>6</v>
      </c>
      <c r="K18" s="42">
        <v>6</v>
      </c>
      <c r="L18" s="42"/>
      <c r="M18" s="42"/>
      <c r="N18" s="42"/>
      <c r="O18" s="42"/>
      <c r="P18" s="42"/>
      <c r="Q18" s="42"/>
      <c r="R18" s="42"/>
      <c r="S18" s="42"/>
      <c r="T18" s="42"/>
      <c r="U18" s="42"/>
      <c r="V18" s="42"/>
      <c r="W18" s="51"/>
      <c r="X18" s="35">
        <f>W18*J18</f>
        <v>0</v>
      </c>
      <c r="Y18" s="52"/>
      <c r="Z18" s="52"/>
      <c r="AA18" s="52"/>
      <c r="AB18" s="52"/>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75.75" customHeight="1" x14ac:dyDescent="0.2">
      <c r="A19" s="35">
        <v>4</v>
      </c>
      <c r="B19" s="35">
        <v>1</v>
      </c>
      <c r="C19" s="50" t="s">
        <v>221</v>
      </c>
      <c r="D19" s="53" t="s">
        <v>96</v>
      </c>
      <c r="E19" s="53" t="s">
        <v>345</v>
      </c>
      <c r="F19" s="50" t="s">
        <v>77</v>
      </c>
      <c r="G19" s="48" t="s">
        <v>80</v>
      </c>
      <c r="H19" s="48" t="s">
        <v>80</v>
      </c>
      <c r="I19" s="48" t="s">
        <v>81</v>
      </c>
      <c r="J19" s="42">
        <f t="shared" si="0"/>
        <v>4</v>
      </c>
      <c r="K19" s="42">
        <v>4</v>
      </c>
      <c r="L19" s="42"/>
      <c r="M19" s="42"/>
      <c r="N19" s="42"/>
      <c r="O19" s="42"/>
      <c r="P19" s="42"/>
      <c r="Q19" s="42"/>
      <c r="R19" s="42"/>
      <c r="S19" s="42"/>
      <c r="T19" s="42"/>
      <c r="U19" s="42"/>
      <c r="V19" s="42"/>
      <c r="W19" s="51"/>
      <c r="X19" s="35">
        <f>W19*J19</f>
        <v>0</v>
      </c>
      <c r="Y19" s="52"/>
      <c r="Z19" s="52"/>
      <c r="AA19" s="52"/>
      <c r="AB19" s="52"/>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s="49" customFormat="1" ht="75.75" customHeight="1" x14ac:dyDescent="0.2">
      <c r="A20" s="35">
        <v>5</v>
      </c>
      <c r="B20" s="35">
        <v>1</v>
      </c>
      <c r="C20" s="50" t="s">
        <v>222</v>
      </c>
      <c r="D20" s="53" t="s">
        <v>97</v>
      </c>
      <c r="E20" s="53" t="s">
        <v>346</v>
      </c>
      <c r="F20" s="50" t="s">
        <v>77</v>
      </c>
      <c r="G20" s="48" t="s">
        <v>80</v>
      </c>
      <c r="H20" s="48" t="s">
        <v>80</v>
      </c>
      <c r="I20" s="48" t="s">
        <v>81</v>
      </c>
      <c r="J20" s="42">
        <f t="shared" si="0"/>
        <v>922</v>
      </c>
      <c r="K20" s="42">
        <v>466</v>
      </c>
      <c r="L20" s="42"/>
      <c r="M20" s="42"/>
      <c r="N20" s="42"/>
      <c r="O20" s="42"/>
      <c r="P20" s="42">
        <v>456</v>
      </c>
      <c r="Q20" s="42"/>
      <c r="R20" s="42"/>
      <c r="S20" s="42"/>
      <c r="T20" s="42"/>
      <c r="U20" s="42"/>
      <c r="V20" s="42"/>
      <c r="W20" s="51"/>
      <c r="X20" s="35">
        <f>W20*J20</f>
        <v>0</v>
      </c>
      <c r="Y20" s="52"/>
      <c r="Z20" s="52"/>
      <c r="AA20" s="52"/>
      <c r="AB20" s="52"/>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row>
    <row r="21" spans="1:257" s="49" customFormat="1" ht="75.75" customHeight="1" x14ac:dyDescent="0.2">
      <c r="A21" s="35">
        <v>6</v>
      </c>
      <c r="B21" s="35">
        <v>1</v>
      </c>
      <c r="C21" s="50" t="s">
        <v>223</v>
      </c>
      <c r="D21" s="53" t="s">
        <v>98</v>
      </c>
      <c r="E21" s="53" t="s">
        <v>347</v>
      </c>
      <c r="F21" s="50" t="s">
        <v>77</v>
      </c>
      <c r="G21" s="48" t="s">
        <v>80</v>
      </c>
      <c r="H21" s="48" t="s">
        <v>80</v>
      </c>
      <c r="I21" s="48" t="s">
        <v>81</v>
      </c>
      <c r="J21" s="42">
        <f t="shared" si="0"/>
        <v>15</v>
      </c>
      <c r="K21" s="42">
        <v>15</v>
      </c>
      <c r="L21" s="42"/>
      <c r="M21" s="42"/>
      <c r="N21" s="42"/>
      <c r="O21" s="42"/>
      <c r="P21" s="42"/>
      <c r="Q21" s="42"/>
      <c r="R21" s="42"/>
      <c r="S21" s="42"/>
      <c r="T21" s="42"/>
      <c r="U21" s="42"/>
      <c r="V21" s="42"/>
      <c r="W21" s="51"/>
      <c r="X21" s="35">
        <f>W21*J21</f>
        <v>0</v>
      </c>
      <c r="Y21" s="52"/>
      <c r="Z21" s="52"/>
      <c r="AA21" s="52"/>
      <c r="AB21" s="52"/>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row>
    <row r="22" spans="1:257" s="49" customFormat="1" ht="75.75" customHeight="1" x14ac:dyDescent="0.2">
      <c r="A22" s="35">
        <v>7</v>
      </c>
      <c r="B22" s="35">
        <v>1</v>
      </c>
      <c r="C22" s="50" t="s">
        <v>224</v>
      </c>
      <c r="D22" s="53" t="s">
        <v>99</v>
      </c>
      <c r="E22" s="53" t="s">
        <v>345</v>
      </c>
      <c r="F22" s="50" t="s">
        <v>77</v>
      </c>
      <c r="G22" s="48" t="s">
        <v>80</v>
      </c>
      <c r="H22" s="48" t="s">
        <v>80</v>
      </c>
      <c r="I22" s="48" t="s">
        <v>81</v>
      </c>
      <c r="J22" s="42">
        <f t="shared" si="0"/>
        <v>4</v>
      </c>
      <c r="K22" s="42">
        <v>4</v>
      </c>
      <c r="L22" s="42"/>
      <c r="M22" s="42"/>
      <c r="N22" s="42"/>
      <c r="O22" s="42"/>
      <c r="P22" s="42"/>
      <c r="Q22" s="42"/>
      <c r="R22" s="42"/>
      <c r="S22" s="42"/>
      <c r="T22" s="42"/>
      <c r="U22" s="42"/>
      <c r="V22" s="42"/>
      <c r="W22" s="51"/>
      <c r="X22" s="35">
        <f>W22*J22</f>
        <v>0</v>
      </c>
      <c r="Y22" s="52"/>
      <c r="Z22" s="52"/>
      <c r="AA22" s="52"/>
      <c r="AB22" s="52"/>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row>
    <row r="23" spans="1:257" s="49" customFormat="1" ht="75.75" customHeight="1" x14ac:dyDescent="0.2">
      <c r="A23" s="35">
        <v>8</v>
      </c>
      <c r="B23" s="35">
        <v>1</v>
      </c>
      <c r="C23" s="50" t="s">
        <v>225</v>
      </c>
      <c r="D23" s="53" t="s">
        <v>100</v>
      </c>
      <c r="E23" s="53" t="s">
        <v>348</v>
      </c>
      <c r="F23" s="50" t="s">
        <v>349</v>
      </c>
      <c r="G23" s="48" t="s">
        <v>80</v>
      </c>
      <c r="H23" s="48" t="s">
        <v>80</v>
      </c>
      <c r="I23" s="48" t="s">
        <v>81</v>
      </c>
      <c r="J23" s="42">
        <f t="shared" si="0"/>
        <v>56</v>
      </c>
      <c r="K23" s="42">
        <v>56</v>
      </c>
      <c r="L23" s="42"/>
      <c r="M23" s="42"/>
      <c r="N23" s="42"/>
      <c r="O23" s="42"/>
      <c r="P23" s="42"/>
      <c r="Q23" s="42"/>
      <c r="R23" s="42"/>
      <c r="S23" s="42"/>
      <c r="T23" s="42"/>
      <c r="U23" s="42"/>
      <c r="V23" s="42"/>
      <c r="W23" s="51"/>
      <c r="X23" s="35">
        <f>W23*J23</f>
        <v>0</v>
      </c>
      <c r="Y23" s="52"/>
      <c r="Z23" s="52"/>
      <c r="AA23" s="52"/>
      <c r="AB23" s="52"/>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row>
    <row r="24" spans="1:257" s="49" customFormat="1" ht="75.75" customHeight="1" x14ac:dyDescent="0.2">
      <c r="A24" s="35">
        <v>9</v>
      </c>
      <c r="B24" s="35">
        <v>1</v>
      </c>
      <c r="C24" s="50" t="s">
        <v>226</v>
      </c>
      <c r="D24" s="53" t="s">
        <v>101</v>
      </c>
      <c r="E24" s="53" t="s">
        <v>350</v>
      </c>
      <c r="F24" s="50" t="s">
        <v>77</v>
      </c>
      <c r="G24" s="48" t="s">
        <v>80</v>
      </c>
      <c r="H24" s="48" t="s">
        <v>80</v>
      </c>
      <c r="I24" s="48" t="s">
        <v>81</v>
      </c>
      <c r="J24" s="42">
        <f t="shared" si="0"/>
        <v>5</v>
      </c>
      <c r="K24" s="42">
        <v>5</v>
      </c>
      <c r="L24" s="42"/>
      <c r="M24" s="42"/>
      <c r="N24" s="42"/>
      <c r="O24" s="42"/>
      <c r="P24" s="42"/>
      <c r="Q24" s="42"/>
      <c r="R24" s="42"/>
      <c r="S24" s="42"/>
      <c r="T24" s="42"/>
      <c r="U24" s="42"/>
      <c r="V24" s="42"/>
      <c r="W24" s="51"/>
      <c r="X24" s="35">
        <f>W24*J24</f>
        <v>0</v>
      </c>
      <c r="Y24" s="52"/>
      <c r="Z24" s="52"/>
      <c r="AA24" s="52"/>
      <c r="AB24" s="52"/>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row>
    <row r="25" spans="1:257" s="49" customFormat="1" ht="75.75" customHeight="1" x14ac:dyDescent="0.2">
      <c r="A25" s="35">
        <v>10</v>
      </c>
      <c r="B25" s="35">
        <v>1</v>
      </c>
      <c r="C25" s="50" t="s">
        <v>227</v>
      </c>
      <c r="D25" s="53" t="s">
        <v>102</v>
      </c>
      <c r="E25" s="53" t="s">
        <v>351</v>
      </c>
      <c r="F25" s="50" t="s">
        <v>77</v>
      </c>
      <c r="G25" s="48" t="s">
        <v>80</v>
      </c>
      <c r="H25" s="48" t="s">
        <v>80</v>
      </c>
      <c r="I25" s="48" t="s">
        <v>81</v>
      </c>
      <c r="J25" s="42">
        <f t="shared" si="0"/>
        <v>200</v>
      </c>
      <c r="K25" s="42">
        <v>200</v>
      </c>
      <c r="L25" s="42"/>
      <c r="M25" s="42"/>
      <c r="N25" s="42"/>
      <c r="O25" s="42"/>
      <c r="P25" s="42"/>
      <c r="Q25" s="42"/>
      <c r="R25" s="42"/>
      <c r="S25" s="42"/>
      <c r="T25" s="42"/>
      <c r="U25" s="42"/>
      <c r="V25" s="42"/>
      <c r="W25" s="51"/>
      <c r="X25" s="35">
        <f>W25*J25</f>
        <v>0</v>
      </c>
      <c r="Y25" s="52"/>
      <c r="Z25" s="52"/>
      <c r="AA25" s="52"/>
      <c r="AB25" s="52"/>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row>
    <row r="26" spans="1:257" s="49" customFormat="1" ht="75.75" customHeight="1" x14ac:dyDescent="0.2">
      <c r="A26" s="35">
        <v>11</v>
      </c>
      <c r="B26" s="35">
        <v>1</v>
      </c>
      <c r="C26" s="50" t="s">
        <v>228</v>
      </c>
      <c r="D26" s="53" t="s">
        <v>103</v>
      </c>
      <c r="E26" s="53" t="s">
        <v>351</v>
      </c>
      <c r="F26" s="50" t="s">
        <v>77</v>
      </c>
      <c r="G26" s="48" t="s">
        <v>80</v>
      </c>
      <c r="H26" s="48" t="s">
        <v>80</v>
      </c>
      <c r="I26" s="48" t="s">
        <v>81</v>
      </c>
      <c r="J26" s="42">
        <f t="shared" si="0"/>
        <v>200</v>
      </c>
      <c r="K26" s="42">
        <v>200</v>
      </c>
      <c r="L26" s="42"/>
      <c r="M26" s="42"/>
      <c r="N26" s="42"/>
      <c r="O26" s="42"/>
      <c r="P26" s="42"/>
      <c r="Q26" s="42"/>
      <c r="R26" s="42"/>
      <c r="S26" s="42"/>
      <c r="T26" s="42"/>
      <c r="U26" s="42"/>
      <c r="V26" s="42"/>
      <c r="W26" s="51"/>
      <c r="X26" s="35">
        <f>W26*J26</f>
        <v>0</v>
      </c>
      <c r="Y26" s="52"/>
      <c r="Z26" s="52"/>
      <c r="AA26" s="52"/>
      <c r="AB26" s="52"/>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row>
    <row r="27" spans="1:257" s="49" customFormat="1" ht="75.75" customHeight="1" x14ac:dyDescent="0.2">
      <c r="A27" s="35">
        <v>12</v>
      </c>
      <c r="B27" s="35">
        <v>1</v>
      </c>
      <c r="C27" s="50" t="s">
        <v>229</v>
      </c>
      <c r="D27" s="53" t="s">
        <v>104</v>
      </c>
      <c r="E27" s="53" t="s">
        <v>352</v>
      </c>
      <c r="F27" s="50" t="s">
        <v>77</v>
      </c>
      <c r="G27" s="48" t="s">
        <v>80</v>
      </c>
      <c r="H27" s="48" t="s">
        <v>80</v>
      </c>
      <c r="I27" s="48" t="s">
        <v>81</v>
      </c>
      <c r="J27" s="42">
        <f t="shared" si="0"/>
        <v>13</v>
      </c>
      <c r="K27" s="42">
        <v>9</v>
      </c>
      <c r="L27" s="42"/>
      <c r="M27" s="42"/>
      <c r="N27" s="42"/>
      <c r="O27" s="42"/>
      <c r="P27" s="42">
        <v>4</v>
      </c>
      <c r="Q27" s="42"/>
      <c r="R27" s="42"/>
      <c r="S27" s="42"/>
      <c r="T27" s="42"/>
      <c r="U27" s="42"/>
      <c r="V27" s="42"/>
      <c r="W27" s="51"/>
      <c r="X27" s="35">
        <f>W27*J27</f>
        <v>0</v>
      </c>
      <c r="Y27" s="52"/>
      <c r="Z27" s="52"/>
      <c r="AA27" s="52"/>
      <c r="AB27" s="52"/>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row>
    <row r="28" spans="1:257" s="49" customFormat="1" ht="75.75" customHeight="1" x14ac:dyDescent="0.2">
      <c r="A28" s="35">
        <v>13</v>
      </c>
      <c r="B28" s="35">
        <v>1</v>
      </c>
      <c r="C28" s="50" t="s">
        <v>230</v>
      </c>
      <c r="D28" s="53" t="s">
        <v>105</v>
      </c>
      <c r="E28" s="53" t="s">
        <v>345</v>
      </c>
      <c r="F28" s="50" t="s">
        <v>77</v>
      </c>
      <c r="G28" s="48" t="s">
        <v>80</v>
      </c>
      <c r="H28" s="48" t="s">
        <v>80</v>
      </c>
      <c r="I28" s="48" t="s">
        <v>81</v>
      </c>
      <c r="J28" s="42">
        <f t="shared" si="0"/>
        <v>42</v>
      </c>
      <c r="K28" s="42">
        <v>35</v>
      </c>
      <c r="L28" s="42"/>
      <c r="M28" s="42"/>
      <c r="N28" s="42"/>
      <c r="O28" s="42"/>
      <c r="P28" s="42">
        <v>7</v>
      </c>
      <c r="Q28" s="42"/>
      <c r="R28" s="42"/>
      <c r="S28" s="42"/>
      <c r="T28" s="42"/>
      <c r="U28" s="42"/>
      <c r="V28" s="42"/>
      <c r="W28" s="51"/>
      <c r="X28" s="35">
        <f>W28*J28</f>
        <v>0</v>
      </c>
      <c r="Y28" s="52"/>
      <c r="Z28" s="52"/>
      <c r="AA28" s="52"/>
      <c r="AB28" s="52"/>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row>
    <row r="29" spans="1:257" s="49" customFormat="1" ht="75.75" customHeight="1" x14ac:dyDescent="0.2">
      <c r="A29" s="35">
        <v>14</v>
      </c>
      <c r="B29" s="35">
        <v>1</v>
      </c>
      <c r="C29" s="50" t="s">
        <v>231</v>
      </c>
      <c r="D29" s="53" t="s">
        <v>106</v>
      </c>
      <c r="E29" s="53" t="s">
        <v>353</v>
      </c>
      <c r="F29" s="50" t="s">
        <v>349</v>
      </c>
      <c r="G29" s="48" t="s">
        <v>80</v>
      </c>
      <c r="H29" s="48" t="s">
        <v>80</v>
      </c>
      <c r="I29" s="48" t="s">
        <v>81</v>
      </c>
      <c r="J29" s="42">
        <f t="shared" si="0"/>
        <v>1</v>
      </c>
      <c r="K29" s="42">
        <v>1</v>
      </c>
      <c r="L29" s="42"/>
      <c r="M29" s="42"/>
      <c r="N29" s="42"/>
      <c r="O29" s="42"/>
      <c r="P29" s="42"/>
      <c r="Q29" s="42"/>
      <c r="R29" s="42"/>
      <c r="S29" s="42"/>
      <c r="T29" s="42"/>
      <c r="U29" s="42"/>
      <c r="V29" s="42"/>
      <c r="W29" s="51"/>
      <c r="X29" s="35">
        <f>W29*J29</f>
        <v>0</v>
      </c>
      <c r="Y29" s="52"/>
      <c r="Z29" s="52"/>
      <c r="AA29" s="52"/>
      <c r="AB29" s="52"/>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row>
    <row r="30" spans="1:257" s="49" customFormat="1" ht="75.75" customHeight="1" x14ac:dyDescent="0.2">
      <c r="A30" s="35">
        <v>15</v>
      </c>
      <c r="B30" s="35">
        <v>1</v>
      </c>
      <c r="C30" s="50" t="s">
        <v>232</v>
      </c>
      <c r="D30" s="53" t="s">
        <v>107</v>
      </c>
      <c r="E30" s="53" t="s">
        <v>351</v>
      </c>
      <c r="F30" s="50" t="s">
        <v>77</v>
      </c>
      <c r="G30" s="48" t="s">
        <v>80</v>
      </c>
      <c r="H30" s="48" t="s">
        <v>80</v>
      </c>
      <c r="I30" s="48" t="s">
        <v>81</v>
      </c>
      <c r="J30" s="42">
        <f t="shared" si="0"/>
        <v>4</v>
      </c>
      <c r="K30" s="42">
        <v>4</v>
      </c>
      <c r="L30" s="42"/>
      <c r="M30" s="42"/>
      <c r="N30" s="42"/>
      <c r="O30" s="42"/>
      <c r="P30" s="42"/>
      <c r="Q30" s="42"/>
      <c r="R30" s="42"/>
      <c r="S30" s="42"/>
      <c r="T30" s="42"/>
      <c r="U30" s="42"/>
      <c r="V30" s="42"/>
      <c r="W30" s="51"/>
      <c r="X30" s="35">
        <f>W30*J30</f>
        <v>0</v>
      </c>
      <c r="Y30" s="52"/>
      <c r="Z30" s="52"/>
      <c r="AA30" s="52"/>
      <c r="AB30" s="52"/>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row>
    <row r="31" spans="1:257" s="49" customFormat="1" ht="75.75" customHeight="1" x14ac:dyDescent="0.2">
      <c r="A31" s="35">
        <v>16</v>
      </c>
      <c r="B31" s="35">
        <v>1</v>
      </c>
      <c r="C31" s="50" t="s">
        <v>233</v>
      </c>
      <c r="D31" s="53" t="s">
        <v>108</v>
      </c>
      <c r="E31" s="53" t="s">
        <v>345</v>
      </c>
      <c r="F31" s="50" t="s">
        <v>77</v>
      </c>
      <c r="G31" s="48" t="s">
        <v>80</v>
      </c>
      <c r="H31" s="48" t="s">
        <v>80</v>
      </c>
      <c r="I31" s="48" t="s">
        <v>81</v>
      </c>
      <c r="J31" s="42">
        <f t="shared" si="0"/>
        <v>44</v>
      </c>
      <c r="K31" s="42">
        <v>44</v>
      </c>
      <c r="L31" s="42"/>
      <c r="M31" s="42"/>
      <c r="N31" s="42"/>
      <c r="O31" s="42"/>
      <c r="P31" s="42"/>
      <c r="Q31" s="42"/>
      <c r="R31" s="42"/>
      <c r="S31" s="42"/>
      <c r="T31" s="42"/>
      <c r="U31" s="42"/>
      <c r="V31" s="42"/>
      <c r="W31" s="51"/>
      <c r="X31" s="35">
        <f>W31*J31</f>
        <v>0</v>
      </c>
      <c r="Y31" s="52"/>
      <c r="Z31" s="52"/>
      <c r="AA31" s="52"/>
      <c r="AB31" s="52"/>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row>
    <row r="32" spans="1:257" s="49" customFormat="1" ht="75.75" customHeight="1" x14ac:dyDescent="0.2">
      <c r="A32" s="35">
        <v>17</v>
      </c>
      <c r="B32" s="35">
        <v>1</v>
      </c>
      <c r="C32" s="50" t="s">
        <v>234</v>
      </c>
      <c r="D32" s="53" t="s">
        <v>109</v>
      </c>
      <c r="E32" s="53" t="s">
        <v>344</v>
      </c>
      <c r="F32" s="50" t="s">
        <v>77</v>
      </c>
      <c r="G32" s="48" t="s">
        <v>80</v>
      </c>
      <c r="H32" s="48" t="s">
        <v>80</v>
      </c>
      <c r="I32" s="48" t="s">
        <v>81</v>
      </c>
      <c r="J32" s="42">
        <f t="shared" si="0"/>
        <v>28</v>
      </c>
      <c r="K32" s="42">
        <v>18</v>
      </c>
      <c r="L32" s="42"/>
      <c r="M32" s="42"/>
      <c r="N32" s="42"/>
      <c r="O32" s="42"/>
      <c r="P32" s="42">
        <v>10</v>
      </c>
      <c r="Q32" s="42"/>
      <c r="R32" s="42"/>
      <c r="S32" s="42"/>
      <c r="T32" s="42"/>
      <c r="U32" s="42"/>
      <c r="V32" s="42"/>
      <c r="W32" s="51"/>
      <c r="X32" s="35">
        <f>W32*J32</f>
        <v>0</v>
      </c>
      <c r="Y32" s="52"/>
      <c r="Z32" s="52"/>
      <c r="AA32" s="52"/>
      <c r="AB32" s="52"/>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row>
    <row r="33" spans="1:257" s="49" customFormat="1" ht="75.75" customHeight="1" x14ac:dyDescent="0.2">
      <c r="A33" s="35">
        <v>18</v>
      </c>
      <c r="B33" s="35">
        <v>1</v>
      </c>
      <c r="C33" s="50" t="s">
        <v>235</v>
      </c>
      <c r="D33" s="53" t="s">
        <v>110</v>
      </c>
      <c r="E33" s="53"/>
      <c r="F33" s="50" t="s">
        <v>77</v>
      </c>
      <c r="G33" s="48" t="s">
        <v>80</v>
      </c>
      <c r="H33" s="48" t="s">
        <v>80</v>
      </c>
      <c r="I33" s="48" t="s">
        <v>81</v>
      </c>
      <c r="J33" s="42">
        <f t="shared" si="0"/>
        <v>1</v>
      </c>
      <c r="K33" s="42">
        <v>1</v>
      </c>
      <c r="L33" s="42"/>
      <c r="M33" s="42"/>
      <c r="N33" s="42"/>
      <c r="O33" s="42"/>
      <c r="P33" s="42"/>
      <c r="Q33" s="42"/>
      <c r="R33" s="42"/>
      <c r="S33" s="42"/>
      <c r="T33" s="42"/>
      <c r="U33" s="42"/>
      <c r="V33" s="42"/>
      <c r="W33" s="51"/>
      <c r="X33" s="35">
        <f>W33*J33</f>
        <v>0</v>
      </c>
      <c r="Y33" s="52"/>
      <c r="Z33" s="52"/>
      <c r="AA33" s="52"/>
      <c r="AB33" s="52"/>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row>
    <row r="34" spans="1:257" s="49" customFormat="1" ht="75.75" customHeight="1" x14ac:dyDescent="0.2">
      <c r="A34" s="35">
        <v>19</v>
      </c>
      <c r="B34" s="35">
        <v>1</v>
      </c>
      <c r="C34" s="50" t="s">
        <v>236</v>
      </c>
      <c r="D34" s="53" t="s">
        <v>111</v>
      </c>
      <c r="E34" s="53" t="s">
        <v>347</v>
      </c>
      <c r="F34" s="50" t="s">
        <v>77</v>
      </c>
      <c r="G34" s="48" t="s">
        <v>80</v>
      </c>
      <c r="H34" s="48" t="s">
        <v>80</v>
      </c>
      <c r="I34" s="48" t="s">
        <v>81</v>
      </c>
      <c r="J34" s="42">
        <f t="shared" si="0"/>
        <v>9</v>
      </c>
      <c r="K34" s="42">
        <v>9</v>
      </c>
      <c r="L34" s="42"/>
      <c r="M34" s="42"/>
      <c r="N34" s="42"/>
      <c r="O34" s="42"/>
      <c r="P34" s="42"/>
      <c r="Q34" s="42"/>
      <c r="R34" s="42"/>
      <c r="S34" s="42"/>
      <c r="T34" s="42"/>
      <c r="U34" s="42"/>
      <c r="V34" s="42"/>
      <c r="W34" s="51"/>
      <c r="X34" s="35">
        <f>W34*J34</f>
        <v>0</v>
      </c>
      <c r="Y34" s="52"/>
      <c r="Z34" s="52"/>
      <c r="AA34" s="52"/>
      <c r="AB34" s="52"/>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row>
    <row r="35" spans="1:257" s="49" customFormat="1" ht="75.75" customHeight="1" x14ac:dyDescent="0.2">
      <c r="A35" s="35">
        <v>20</v>
      </c>
      <c r="B35" s="35">
        <v>1</v>
      </c>
      <c r="C35" s="50" t="s">
        <v>237</v>
      </c>
      <c r="D35" s="53" t="s">
        <v>112</v>
      </c>
      <c r="E35" s="53"/>
      <c r="F35" s="50" t="s">
        <v>77</v>
      </c>
      <c r="G35" s="48" t="s">
        <v>80</v>
      </c>
      <c r="H35" s="48" t="s">
        <v>80</v>
      </c>
      <c r="I35" s="48" t="s">
        <v>81</v>
      </c>
      <c r="J35" s="42">
        <f t="shared" si="0"/>
        <v>56</v>
      </c>
      <c r="K35" s="42">
        <v>56</v>
      </c>
      <c r="L35" s="42"/>
      <c r="M35" s="42"/>
      <c r="N35" s="42"/>
      <c r="O35" s="42"/>
      <c r="P35" s="42"/>
      <c r="Q35" s="42"/>
      <c r="R35" s="42"/>
      <c r="S35" s="42"/>
      <c r="T35" s="42"/>
      <c r="U35" s="42"/>
      <c r="V35" s="42"/>
      <c r="W35" s="51"/>
      <c r="X35" s="35">
        <f>W35*J35</f>
        <v>0</v>
      </c>
      <c r="Y35" s="52"/>
      <c r="Z35" s="52"/>
      <c r="AA35" s="52"/>
      <c r="AB35" s="52"/>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row>
    <row r="36" spans="1:257" s="49" customFormat="1" ht="75.75" customHeight="1" x14ac:dyDescent="0.2">
      <c r="A36" s="35">
        <v>21</v>
      </c>
      <c r="B36" s="35">
        <v>1</v>
      </c>
      <c r="C36" s="50" t="s">
        <v>238</v>
      </c>
      <c r="D36" s="53" t="s">
        <v>113</v>
      </c>
      <c r="E36" s="53"/>
      <c r="F36" s="50" t="s">
        <v>77</v>
      </c>
      <c r="G36" s="48" t="s">
        <v>80</v>
      </c>
      <c r="H36" s="48" t="s">
        <v>80</v>
      </c>
      <c r="I36" s="48" t="s">
        <v>81</v>
      </c>
      <c r="J36" s="42">
        <f t="shared" si="0"/>
        <v>200</v>
      </c>
      <c r="K36" s="42">
        <v>200</v>
      </c>
      <c r="L36" s="42"/>
      <c r="M36" s="42"/>
      <c r="N36" s="42"/>
      <c r="O36" s="42"/>
      <c r="P36" s="42"/>
      <c r="Q36" s="42"/>
      <c r="R36" s="42"/>
      <c r="S36" s="42"/>
      <c r="T36" s="42"/>
      <c r="U36" s="42"/>
      <c r="V36" s="42"/>
      <c r="W36" s="51"/>
      <c r="X36" s="35">
        <f>W36*J36</f>
        <v>0</v>
      </c>
      <c r="Y36" s="52"/>
      <c r="Z36" s="52"/>
      <c r="AA36" s="52"/>
      <c r="AB36" s="52"/>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row>
    <row r="37" spans="1:257" s="49" customFormat="1" ht="75.75" customHeight="1" x14ac:dyDescent="0.2">
      <c r="A37" s="35">
        <v>22</v>
      </c>
      <c r="B37" s="35">
        <v>1</v>
      </c>
      <c r="C37" s="50" t="s">
        <v>239</v>
      </c>
      <c r="D37" s="53" t="s">
        <v>114</v>
      </c>
      <c r="E37" s="53" t="s">
        <v>347</v>
      </c>
      <c r="F37" s="50" t="s">
        <v>77</v>
      </c>
      <c r="G37" s="48" t="s">
        <v>80</v>
      </c>
      <c r="H37" s="48" t="s">
        <v>80</v>
      </c>
      <c r="I37" s="48" t="s">
        <v>81</v>
      </c>
      <c r="J37" s="42">
        <f t="shared" si="0"/>
        <v>27</v>
      </c>
      <c r="K37" s="42">
        <v>27</v>
      </c>
      <c r="L37" s="42"/>
      <c r="M37" s="42"/>
      <c r="N37" s="42"/>
      <c r="O37" s="42"/>
      <c r="P37" s="42"/>
      <c r="Q37" s="42"/>
      <c r="R37" s="42"/>
      <c r="S37" s="42"/>
      <c r="T37" s="42"/>
      <c r="U37" s="42"/>
      <c r="V37" s="42"/>
      <c r="W37" s="51"/>
      <c r="X37" s="35">
        <f>W37*J37</f>
        <v>0</v>
      </c>
      <c r="Y37" s="52"/>
      <c r="Z37" s="52"/>
      <c r="AA37" s="52"/>
      <c r="AB37" s="52"/>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row>
    <row r="38" spans="1:257" s="49" customFormat="1" ht="75.75" customHeight="1" x14ac:dyDescent="0.2">
      <c r="A38" s="35">
        <v>23</v>
      </c>
      <c r="B38" s="35">
        <v>1</v>
      </c>
      <c r="C38" s="50" t="s">
        <v>240</v>
      </c>
      <c r="D38" s="53" t="s">
        <v>115</v>
      </c>
      <c r="E38" s="53" t="s">
        <v>351</v>
      </c>
      <c r="F38" s="50" t="s">
        <v>77</v>
      </c>
      <c r="G38" s="48" t="s">
        <v>80</v>
      </c>
      <c r="H38" s="48" t="s">
        <v>80</v>
      </c>
      <c r="I38" s="48" t="s">
        <v>81</v>
      </c>
      <c r="J38" s="42">
        <f t="shared" si="0"/>
        <v>118</v>
      </c>
      <c r="K38" s="42">
        <v>118</v>
      </c>
      <c r="L38" s="42"/>
      <c r="M38" s="42"/>
      <c r="N38" s="42"/>
      <c r="O38" s="42"/>
      <c r="P38" s="42"/>
      <c r="Q38" s="42"/>
      <c r="R38" s="42"/>
      <c r="S38" s="42"/>
      <c r="T38" s="42"/>
      <c r="U38" s="42"/>
      <c r="V38" s="42"/>
      <c r="W38" s="51"/>
      <c r="X38" s="35">
        <f>W38*J38</f>
        <v>0</v>
      </c>
      <c r="Y38" s="52"/>
      <c r="Z38" s="52"/>
      <c r="AA38" s="52"/>
      <c r="AB38" s="52"/>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row>
    <row r="39" spans="1:257" s="49" customFormat="1" ht="75.75" customHeight="1" x14ac:dyDescent="0.2">
      <c r="A39" s="35">
        <v>24</v>
      </c>
      <c r="B39" s="35">
        <v>1</v>
      </c>
      <c r="C39" s="50" t="s">
        <v>241</v>
      </c>
      <c r="D39" s="53" t="s">
        <v>116</v>
      </c>
      <c r="E39" s="53" t="s">
        <v>351</v>
      </c>
      <c r="F39" s="50" t="s">
        <v>77</v>
      </c>
      <c r="G39" s="48" t="s">
        <v>80</v>
      </c>
      <c r="H39" s="48" t="s">
        <v>80</v>
      </c>
      <c r="I39" s="48" t="s">
        <v>81</v>
      </c>
      <c r="J39" s="42">
        <f t="shared" si="0"/>
        <v>14</v>
      </c>
      <c r="K39" s="42">
        <v>14</v>
      </c>
      <c r="L39" s="42"/>
      <c r="M39" s="42"/>
      <c r="N39" s="42"/>
      <c r="O39" s="42"/>
      <c r="P39" s="42"/>
      <c r="Q39" s="42"/>
      <c r="R39" s="42"/>
      <c r="S39" s="42"/>
      <c r="T39" s="42"/>
      <c r="U39" s="42"/>
      <c r="V39" s="42"/>
      <c r="W39" s="51"/>
      <c r="X39" s="35">
        <f>W39*J39</f>
        <v>0</v>
      </c>
      <c r="Y39" s="52"/>
      <c r="Z39" s="52"/>
      <c r="AA39" s="52"/>
      <c r="AB39" s="52"/>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c r="IW39" s="47"/>
    </row>
    <row r="40" spans="1:257" s="49" customFormat="1" ht="75.75" customHeight="1" x14ac:dyDescent="0.2">
      <c r="A40" s="35">
        <v>25</v>
      </c>
      <c r="B40" s="35">
        <v>1</v>
      </c>
      <c r="C40" s="50" t="s">
        <v>242</v>
      </c>
      <c r="D40" s="53" t="s">
        <v>117</v>
      </c>
      <c r="E40" s="53" t="s">
        <v>354</v>
      </c>
      <c r="F40" s="50" t="s">
        <v>77</v>
      </c>
      <c r="G40" s="48" t="s">
        <v>80</v>
      </c>
      <c r="H40" s="48" t="s">
        <v>80</v>
      </c>
      <c r="I40" s="48" t="s">
        <v>81</v>
      </c>
      <c r="J40" s="42">
        <f t="shared" si="0"/>
        <v>8</v>
      </c>
      <c r="K40" s="42">
        <v>4</v>
      </c>
      <c r="L40" s="42"/>
      <c r="M40" s="42"/>
      <c r="N40" s="42"/>
      <c r="O40" s="42"/>
      <c r="P40" s="42">
        <v>4</v>
      </c>
      <c r="Q40" s="42"/>
      <c r="R40" s="42"/>
      <c r="S40" s="42"/>
      <c r="T40" s="42"/>
      <c r="U40" s="42"/>
      <c r="V40" s="42"/>
      <c r="W40" s="51"/>
      <c r="X40" s="35">
        <f>W40*J40</f>
        <v>0</v>
      </c>
      <c r="Y40" s="52"/>
      <c r="Z40" s="52"/>
      <c r="AA40" s="52"/>
      <c r="AB40" s="52"/>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c r="IW40" s="47"/>
    </row>
    <row r="41" spans="1:257" s="49" customFormat="1" ht="75.75" customHeight="1" x14ac:dyDescent="0.2">
      <c r="A41" s="35">
        <v>26</v>
      </c>
      <c r="B41" s="35">
        <v>1</v>
      </c>
      <c r="C41" s="50" t="s">
        <v>243</v>
      </c>
      <c r="D41" s="53" t="s">
        <v>118</v>
      </c>
      <c r="E41" s="53" t="s">
        <v>355</v>
      </c>
      <c r="F41" s="50" t="s">
        <v>77</v>
      </c>
      <c r="G41" s="48" t="s">
        <v>80</v>
      </c>
      <c r="H41" s="48" t="s">
        <v>80</v>
      </c>
      <c r="I41" s="48" t="s">
        <v>81</v>
      </c>
      <c r="J41" s="42">
        <f t="shared" si="0"/>
        <v>10</v>
      </c>
      <c r="K41" s="42">
        <v>5</v>
      </c>
      <c r="L41" s="42"/>
      <c r="M41" s="42"/>
      <c r="N41" s="42"/>
      <c r="O41" s="42"/>
      <c r="P41" s="42">
        <v>5</v>
      </c>
      <c r="Q41" s="42"/>
      <c r="R41" s="42"/>
      <c r="S41" s="42"/>
      <c r="T41" s="42"/>
      <c r="U41" s="42"/>
      <c r="V41" s="42"/>
      <c r="W41" s="51"/>
      <c r="X41" s="35">
        <f>W41*J41</f>
        <v>0</v>
      </c>
      <c r="Y41" s="52"/>
      <c r="Z41" s="52"/>
      <c r="AA41" s="52"/>
      <c r="AB41" s="52"/>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c r="IW41" s="47"/>
    </row>
    <row r="42" spans="1:257" s="49" customFormat="1" ht="75.75" customHeight="1" x14ac:dyDescent="0.2">
      <c r="A42" s="35">
        <v>27</v>
      </c>
      <c r="B42" s="35">
        <v>1</v>
      </c>
      <c r="C42" s="50" t="s">
        <v>244</v>
      </c>
      <c r="D42" s="53" t="s">
        <v>119</v>
      </c>
      <c r="E42" s="53" t="s">
        <v>351</v>
      </c>
      <c r="F42" s="50" t="s">
        <v>77</v>
      </c>
      <c r="G42" s="48" t="s">
        <v>80</v>
      </c>
      <c r="H42" s="48" t="s">
        <v>80</v>
      </c>
      <c r="I42" s="48" t="s">
        <v>81</v>
      </c>
      <c r="J42" s="42">
        <f t="shared" si="0"/>
        <v>101</v>
      </c>
      <c r="K42" s="42">
        <v>88</v>
      </c>
      <c r="L42" s="42"/>
      <c r="M42" s="42"/>
      <c r="N42" s="42"/>
      <c r="O42" s="42"/>
      <c r="P42" s="42">
        <v>13</v>
      </c>
      <c r="Q42" s="42"/>
      <c r="R42" s="42"/>
      <c r="S42" s="42"/>
      <c r="T42" s="42"/>
      <c r="U42" s="42"/>
      <c r="V42" s="42"/>
      <c r="W42" s="51"/>
      <c r="X42" s="35">
        <f>W42*J42</f>
        <v>0</v>
      </c>
      <c r="Y42" s="52"/>
      <c r="Z42" s="52"/>
      <c r="AA42" s="52"/>
      <c r="AB42" s="52"/>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c r="IW42" s="47"/>
    </row>
    <row r="43" spans="1:257" s="49" customFormat="1" ht="75.75" customHeight="1" x14ac:dyDescent="0.2">
      <c r="A43" s="35">
        <v>28</v>
      </c>
      <c r="B43" s="35">
        <v>1</v>
      </c>
      <c r="C43" s="50" t="s">
        <v>245</v>
      </c>
      <c r="D43" s="53" t="s">
        <v>120</v>
      </c>
      <c r="E43" s="53" t="s">
        <v>347</v>
      </c>
      <c r="F43" s="50" t="s">
        <v>77</v>
      </c>
      <c r="G43" s="48" t="s">
        <v>80</v>
      </c>
      <c r="H43" s="48" t="s">
        <v>80</v>
      </c>
      <c r="I43" s="48" t="s">
        <v>81</v>
      </c>
      <c r="J43" s="42">
        <f t="shared" si="0"/>
        <v>8</v>
      </c>
      <c r="K43" s="42">
        <v>4</v>
      </c>
      <c r="L43" s="42"/>
      <c r="M43" s="42"/>
      <c r="N43" s="42"/>
      <c r="O43" s="42"/>
      <c r="P43" s="42">
        <v>4</v>
      </c>
      <c r="Q43" s="42"/>
      <c r="R43" s="42"/>
      <c r="S43" s="42"/>
      <c r="T43" s="42"/>
      <c r="U43" s="42"/>
      <c r="V43" s="42"/>
      <c r="W43" s="51"/>
      <c r="X43" s="35">
        <f>W43*J43</f>
        <v>0</v>
      </c>
      <c r="Y43" s="52"/>
      <c r="Z43" s="52"/>
      <c r="AA43" s="52"/>
      <c r="AB43" s="52"/>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c r="IW43" s="47"/>
    </row>
    <row r="44" spans="1:257" s="49" customFormat="1" ht="75.75" customHeight="1" x14ac:dyDescent="0.2">
      <c r="A44" s="35">
        <v>29</v>
      </c>
      <c r="B44" s="35">
        <v>1</v>
      </c>
      <c r="C44" s="50" t="s">
        <v>246</v>
      </c>
      <c r="D44" s="53" t="s">
        <v>121</v>
      </c>
      <c r="E44" s="53" t="s">
        <v>356</v>
      </c>
      <c r="F44" s="50" t="s">
        <v>77</v>
      </c>
      <c r="G44" s="48" t="s">
        <v>80</v>
      </c>
      <c r="H44" s="48" t="s">
        <v>80</v>
      </c>
      <c r="I44" s="48" t="s">
        <v>81</v>
      </c>
      <c r="J44" s="42">
        <f t="shared" si="0"/>
        <v>6</v>
      </c>
      <c r="K44" s="42">
        <v>3</v>
      </c>
      <c r="L44" s="42"/>
      <c r="M44" s="42"/>
      <c r="N44" s="42"/>
      <c r="O44" s="42"/>
      <c r="P44" s="42">
        <v>3</v>
      </c>
      <c r="Q44" s="42"/>
      <c r="R44" s="42"/>
      <c r="S44" s="42"/>
      <c r="T44" s="42"/>
      <c r="U44" s="42"/>
      <c r="V44" s="42"/>
      <c r="W44" s="51"/>
      <c r="X44" s="35">
        <f>W44*J44</f>
        <v>0</v>
      </c>
      <c r="Y44" s="52"/>
      <c r="Z44" s="52"/>
      <c r="AA44" s="52"/>
      <c r="AB44" s="52"/>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47"/>
      <c r="IT44" s="47"/>
      <c r="IU44" s="47"/>
      <c r="IV44" s="47"/>
      <c r="IW44" s="47"/>
    </row>
    <row r="45" spans="1:257" s="49" customFormat="1" ht="75.75" customHeight="1" x14ac:dyDescent="0.2">
      <c r="A45" s="35">
        <v>30</v>
      </c>
      <c r="B45" s="35">
        <v>1</v>
      </c>
      <c r="C45" s="50" t="s">
        <v>247</v>
      </c>
      <c r="D45" s="53" t="s">
        <v>122</v>
      </c>
      <c r="E45" s="53" t="s">
        <v>347</v>
      </c>
      <c r="F45" s="50" t="s">
        <v>349</v>
      </c>
      <c r="G45" s="48" t="s">
        <v>80</v>
      </c>
      <c r="H45" s="48" t="s">
        <v>80</v>
      </c>
      <c r="I45" s="48" t="s">
        <v>81</v>
      </c>
      <c r="J45" s="42">
        <f t="shared" si="0"/>
        <v>4</v>
      </c>
      <c r="K45" s="42">
        <v>4</v>
      </c>
      <c r="L45" s="42"/>
      <c r="M45" s="42"/>
      <c r="N45" s="42"/>
      <c r="O45" s="42"/>
      <c r="P45" s="42"/>
      <c r="Q45" s="42"/>
      <c r="R45" s="42"/>
      <c r="S45" s="42"/>
      <c r="T45" s="42"/>
      <c r="U45" s="42"/>
      <c r="V45" s="42"/>
      <c r="W45" s="51"/>
      <c r="X45" s="35">
        <f>W45*J45</f>
        <v>0</v>
      </c>
      <c r="Y45" s="52"/>
      <c r="Z45" s="52"/>
      <c r="AA45" s="52"/>
      <c r="AB45" s="52"/>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47"/>
      <c r="IT45" s="47"/>
      <c r="IU45" s="47"/>
      <c r="IV45" s="47"/>
      <c r="IW45" s="47"/>
    </row>
    <row r="46" spans="1:257" s="49" customFormat="1" ht="75.75" customHeight="1" x14ac:dyDescent="0.2">
      <c r="A46" s="35">
        <v>31</v>
      </c>
      <c r="B46" s="35">
        <v>1</v>
      </c>
      <c r="C46" s="50" t="s">
        <v>248</v>
      </c>
      <c r="D46" s="53" t="s">
        <v>123</v>
      </c>
      <c r="E46" s="53" t="s">
        <v>357</v>
      </c>
      <c r="F46" s="50" t="s">
        <v>77</v>
      </c>
      <c r="G46" s="48" t="s">
        <v>80</v>
      </c>
      <c r="H46" s="48" t="s">
        <v>80</v>
      </c>
      <c r="I46" s="48" t="s">
        <v>81</v>
      </c>
      <c r="J46" s="42">
        <f t="shared" si="0"/>
        <v>3</v>
      </c>
      <c r="K46" s="42">
        <v>3</v>
      </c>
      <c r="L46" s="42"/>
      <c r="M46" s="42"/>
      <c r="N46" s="42"/>
      <c r="O46" s="42"/>
      <c r="P46" s="42"/>
      <c r="Q46" s="42"/>
      <c r="R46" s="42"/>
      <c r="S46" s="42"/>
      <c r="T46" s="42"/>
      <c r="U46" s="42"/>
      <c r="V46" s="42"/>
      <c r="W46" s="51"/>
      <c r="X46" s="35">
        <f>W46*J46</f>
        <v>0</v>
      </c>
      <c r="Y46" s="52"/>
      <c r="Z46" s="52"/>
      <c r="AA46" s="52"/>
      <c r="AB46" s="52"/>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47"/>
      <c r="IT46" s="47"/>
      <c r="IU46" s="47"/>
      <c r="IV46" s="47"/>
      <c r="IW46" s="47"/>
    </row>
    <row r="47" spans="1:257" s="49" customFormat="1" ht="75.75" customHeight="1" x14ac:dyDescent="0.2">
      <c r="A47" s="35">
        <v>32</v>
      </c>
      <c r="B47" s="35">
        <v>1</v>
      </c>
      <c r="C47" s="50" t="s">
        <v>249</v>
      </c>
      <c r="D47" s="53" t="s">
        <v>124</v>
      </c>
      <c r="E47" s="53" t="s">
        <v>357</v>
      </c>
      <c r="F47" s="50" t="s">
        <v>77</v>
      </c>
      <c r="G47" s="48" t="s">
        <v>80</v>
      </c>
      <c r="H47" s="48" t="s">
        <v>80</v>
      </c>
      <c r="I47" s="48" t="s">
        <v>81</v>
      </c>
      <c r="J47" s="42">
        <f t="shared" si="0"/>
        <v>5</v>
      </c>
      <c r="K47" s="42">
        <v>5</v>
      </c>
      <c r="L47" s="42"/>
      <c r="M47" s="42"/>
      <c r="N47" s="42"/>
      <c r="O47" s="42"/>
      <c r="P47" s="42"/>
      <c r="Q47" s="42"/>
      <c r="R47" s="42"/>
      <c r="S47" s="42"/>
      <c r="T47" s="42"/>
      <c r="U47" s="42"/>
      <c r="V47" s="42"/>
      <c r="W47" s="51"/>
      <c r="X47" s="35">
        <f>W47*J47</f>
        <v>0</v>
      </c>
      <c r="Y47" s="52"/>
      <c r="Z47" s="52"/>
      <c r="AA47" s="52"/>
      <c r="AB47" s="52"/>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7"/>
      <c r="IP47" s="47"/>
      <c r="IQ47" s="47"/>
      <c r="IR47" s="47"/>
      <c r="IS47" s="47"/>
      <c r="IT47" s="47"/>
      <c r="IU47" s="47"/>
      <c r="IV47" s="47"/>
      <c r="IW47" s="47"/>
    </row>
    <row r="48" spans="1:257" s="49" customFormat="1" ht="75.75" customHeight="1" x14ac:dyDescent="0.2">
      <c r="A48" s="35">
        <v>33</v>
      </c>
      <c r="B48" s="35">
        <v>1</v>
      </c>
      <c r="C48" s="50" t="s">
        <v>250</v>
      </c>
      <c r="D48" s="53" t="s">
        <v>125</v>
      </c>
      <c r="E48" s="53" t="s">
        <v>357</v>
      </c>
      <c r="F48" s="50" t="s">
        <v>77</v>
      </c>
      <c r="G48" s="48" t="s">
        <v>80</v>
      </c>
      <c r="H48" s="48" t="s">
        <v>80</v>
      </c>
      <c r="I48" s="48" t="s">
        <v>81</v>
      </c>
      <c r="J48" s="42">
        <f t="shared" si="0"/>
        <v>12</v>
      </c>
      <c r="K48" s="42">
        <v>12</v>
      </c>
      <c r="L48" s="42"/>
      <c r="M48" s="42"/>
      <c r="N48" s="42"/>
      <c r="O48" s="42"/>
      <c r="P48" s="42"/>
      <c r="Q48" s="42"/>
      <c r="R48" s="42"/>
      <c r="S48" s="42"/>
      <c r="T48" s="42"/>
      <c r="U48" s="42"/>
      <c r="V48" s="42"/>
      <c r="W48" s="51"/>
      <c r="X48" s="35">
        <f>W48*J48</f>
        <v>0</v>
      </c>
      <c r="Y48" s="52"/>
      <c r="Z48" s="52"/>
      <c r="AA48" s="52"/>
      <c r="AB48" s="52"/>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7"/>
      <c r="IP48" s="47"/>
      <c r="IQ48" s="47"/>
      <c r="IR48" s="47"/>
      <c r="IS48" s="47"/>
      <c r="IT48" s="47"/>
      <c r="IU48" s="47"/>
      <c r="IV48" s="47"/>
      <c r="IW48" s="47"/>
    </row>
    <row r="49" spans="1:257" s="49" customFormat="1" ht="75.75" customHeight="1" x14ac:dyDescent="0.2">
      <c r="A49" s="35">
        <v>34</v>
      </c>
      <c r="B49" s="35">
        <v>1</v>
      </c>
      <c r="C49" s="50" t="s">
        <v>251</v>
      </c>
      <c r="D49" s="53" t="s">
        <v>126</v>
      </c>
      <c r="E49" s="53" t="s">
        <v>351</v>
      </c>
      <c r="F49" s="50" t="s">
        <v>77</v>
      </c>
      <c r="G49" s="48" t="s">
        <v>80</v>
      </c>
      <c r="H49" s="48" t="s">
        <v>80</v>
      </c>
      <c r="I49" s="48" t="s">
        <v>81</v>
      </c>
      <c r="J49" s="42">
        <f t="shared" si="0"/>
        <v>3</v>
      </c>
      <c r="K49" s="42">
        <v>3</v>
      </c>
      <c r="L49" s="42"/>
      <c r="M49" s="42"/>
      <c r="N49" s="42"/>
      <c r="O49" s="42"/>
      <c r="P49" s="42"/>
      <c r="Q49" s="42"/>
      <c r="R49" s="42"/>
      <c r="S49" s="42"/>
      <c r="T49" s="42"/>
      <c r="U49" s="42"/>
      <c r="V49" s="42"/>
      <c r="W49" s="51"/>
      <c r="X49" s="35">
        <f>W49*J49</f>
        <v>0</v>
      </c>
      <c r="Y49" s="52"/>
      <c r="Z49" s="52"/>
      <c r="AA49" s="52"/>
      <c r="AB49" s="52"/>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7"/>
      <c r="IP49" s="47"/>
      <c r="IQ49" s="47"/>
      <c r="IR49" s="47"/>
      <c r="IS49" s="47"/>
      <c r="IT49" s="47"/>
      <c r="IU49" s="47"/>
      <c r="IV49" s="47"/>
      <c r="IW49" s="47"/>
    </row>
    <row r="50" spans="1:257" s="49" customFormat="1" ht="75.75" customHeight="1" x14ac:dyDescent="0.2">
      <c r="A50" s="35">
        <v>35</v>
      </c>
      <c r="B50" s="35">
        <v>1</v>
      </c>
      <c r="C50" s="50" t="s">
        <v>252</v>
      </c>
      <c r="D50" s="53" t="s">
        <v>127</v>
      </c>
      <c r="E50" s="53" t="s">
        <v>358</v>
      </c>
      <c r="F50" s="50" t="s">
        <v>77</v>
      </c>
      <c r="G50" s="48" t="s">
        <v>80</v>
      </c>
      <c r="H50" s="48" t="s">
        <v>80</v>
      </c>
      <c r="I50" s="48" t="s">
        <v>81</v>
      </c>
      <c r="J50" s="42">
        <f t="shared" si="0"/>
        <v>165</v>
      </c>
      <c r="K50" s="42">
        <v>138</v>
      </c>
      <c r="L50" s="42"/>
      <c r="M50" s="42"/>
      <c r="N50" s="42"/>
      <c r="O50" s="42"/>
      <c r="P50" s="42">
        <v>27</v>
      </c>
      <c r="Q50" s="42"/>
      <c r="R50" s="42"/>
      <c r="S50" s="42"/>
      <c r="T50" s="42"/>
      <c r="U50" s="42"/>
      <c r="V50" s="42"/>
      <c r="W50" s="51"/>
      <c r="X50" s="35">
        <f>W50*J50</f>
        <v>0</v>
      </c>
      <c r="Y50" s="52"/>
      <c r="Z50" s="52"/>
      <c r="AA50" s="52"/>
      <c r="AB50" s="52"/>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c r="IF50" s="47"/>
      <c r="IG50" s="47"/>
      <c r="IH50" s="47"/>
      <c r="II50" s="47"/>
      <c r="IJ50" s="47"/>
      <c r="IK50" s="47"/>
      <c r="IL50" s="47"/>
      <c r="IM50" s="47"/>
      <c r="IN50" s="47"/>
      <c r="IO50" s="47"/>
      <c r="IP50" s="47"/>
      <c r="IQ50" s="47"/>
      <c r="IR50" s="47"/>
      <c r="IS50" s="47"/>
      <c r="IT50" s="47"/>
      <c r="IU50" s="47"/>
      <c r="IV50" s="47"/>
      <c r="IW50" s="47"/>
    </row>
    <row r="51" spans="1:257" s="49" customFormat="1" ht="75.75" customHeight="1" x14ac:dyDescent="0.2">
      <c r="A51" s="35">
        <v>36</v>
      </c>
      <c r="B51" s="35">
        <v>1</v>
      </c>
      <c r="C51" s="50" t="s">
        <v>253</v>
      </c>
      <c r="D51" s="53" t="s">
        <v>128</v>
      </c>
      <c r="E51" s="53" t="s">
        <v>358</v>
      </c>
      <c r="F51" s="50" t="s">
        <v>77</v>
      </c>
      <c r="G51" s="48" t="s">
        <v>80</v>
      </c>
      <c r="H51" s="48" t="s">
        <v>80</v>
      </c>
      <c r="I51" s="48" t="s">
        <v>81</v>
      </c>
      <c r="J51" s="42">
        <f t="shared" si="0"/>
        <v>2</v>
      </c>
      <c r="K51" s="42">
        <v>2</v>
      </c>
      <c r="L51" s="42"/>
      <c r="M51" s="42"/>
      <c r="N51" s="42"/>
      <c r="O51" s="42"/>
      <c r="P51" s="42"/>
      <c r="Q51" s="42"/>
      <c r="R51" s="42"/>
      <c r="S51" s="42"/>
      <c r="T51" s="42"/>
      <c r="U51" s="42"/>
      <c r="V51" s="42"/>
      <c r="W51" s="51"/>
      <c r="X51" s="35">
        <f>W51*J51</f>
        <v>0</v>
      </c>
      <c r="Y51" s="52"/>
      <c r="Z51" s="52"/>
      <c r="AA51" s="52"/>
      <c r="AB51" s="52"/>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c r="IF51" s="47"/>
      <c r="IG51" s="47"/>
      <c r="IH51" s="47"/>
      <c r="II51" s="47"/>
      <c r="IJ51" s="47"/>
      <c r="IK51" s="47"/>
      <c r="IL51" s="47"/>
      <c r="IM51" s="47"/>
      <c r="IN51" s="47"/>
      <c r="IO51" s="47"/>
      <c r="IP51" s="47"/>
      <c r="IQ51" s="47"/>
      <c r="IR51" s="47"/>
      <c r="IS51" s="47"/>
      <c r="IT51" s="47"/>
      <c r="IU51" s="47"/>
      <c r="IV51" s="47"/>
      <c r="IW51" s="47"/>
    </row>
    <row r="52" spans="1:257" s="49" customFormat="1" ht="75.75" customHeight="1" x14ac:dyDescent="0.2">
      <c r="A52" s="35">
        <v>37</v>
      </c>
      <c r="B52" s="35">
        <v>1</v>
      </c>
      <c r="C52" s="50" t="s">
        <v>254</v>
      </c>
      <c r="D52" s="53" t="s">
        <v>129</v>
      </c>
      <c r="E52" s="53" t="s">
        <v>351</v>
      </c>
      <c r="F52" s="50" t="s">
        <v>77</v>
      </c>
      <c r="G52" s="48" t="s">
        <v>80</v>
      </c>
      <c r="H52" s="48" t="s">
        <v>80</v>
      </c>
      <c r="I52" s="48" t="s">
        <v>81</v>
      </c>
      <c r="J52" s="42">
        <f t="shared" si="0"/>
        <v>42</v>
      </c>
      <c r="K52" s="42">
        <v>22</v>
      </c>
      <c r="L52" s="42"/>
      <c r="M52" s="42"/>
      <c r="N52" s="42"/>
      <c r="O52" s="42"/>
      <c r="P52" s="42">
        <v>20</v>
      </c>
      <c r="Q52" s="42"/>
      <c r="R52" s="42"/>
      <c r="S52" s="42"/>
      <c r="T52" s="42"/>
      <c r="U52" s="42"/>
      <c r="V52" s="42"/>
      <c r="W52" s="51"/>
      <c r="X52" s="35">
        <f>W52*J52</f>
        <v>0</v>
      </c>
      <c r="Y52" s="52"/>
      <c r="Z52" s="52"/>
      <c r="AA52" s="52"/>
      <c r="AB52" s="52"/>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c r="IF52" s="47"/>
      <c r="IG52" s="47"/>
      <c r="IH52" s="47"/>
      <c r="II52" s="47"/>
      <c r="IJ52" s="47"/>
      <c r="IK52" s="47"/>
      <c r="IL52" s="47"/>
      <c r="IM52" s="47"/>
      <c r="IN52" s="47"/>
      <c r="IO52" s="47"/>
      <c r="IP52" s="47"/>
      <c r="IQ52" s="47"/>
      <c r="IR52" s="47"/>
      <c r="IS52" s="47"/>
      <c r="IT52" s="47"/>
      <c r="IU52" s="47"/>
      <c r="IV52" s="47"/>
      <c r="IW52" s="47"/>
    </row>
    <row r="53" spans="1:257" s="49" customFormat="1" ht="75.75" customHeight="1" x14ac:dyDescent="0.2">
      <c r="A53" s="35">
        <v>38</v>
      </c>
      <c r="B53" s="35">
        <v>1</v>
      </c>
      <c r="C53" s="50" t="s">
        <v>255</v>
      </c>
      <c r="D53" s="53" t="s">
        <v>130</v>
      </c>
      <c r="E53" s="53" t="s">
        <v>359</v>
      </c>
      <c r="F53" s="50" t="s">
        <v>77</v>
      </c>
      <c r="G53" s="48" t="s">
        <v>80</v>
      </c>
      <c r="H53" s="48" t="s">
        <v>80</v>
      </c>
      <c r="I53" s="48" t="s">
        <v>81</v>
      </c>
      <c r="J53" s="42">
        <f t="shared" si="0"/>
        <v>23</v>
      </c>
      <c r="K53" s="42">
        <v>23</v>
      </c>
      <c r="L53" s="42"/>
      <c r="M53" s="42"/>
      <c r="N53" s="42"/>
      <c r="O53" s="42"/>
      <c r="P53" s="42"/>
      <c r="Q53" s="42"/>
      <c r="R53" s="42"/>
      <c r="S53" s="42"/>
      <c r="T53" s="42"/>
      <c r="U53" s="42"/>
      <c r="V53" s="42"/>
      <c r="W53" s="51"/>
      <c r="X53" s="35">
        <f>W53*J53</f>
        <v>0</v>
      </c>
      <c r="Y53" s="52"/>
      <c r="Z53" s="52"/>
      <c r="AA53" s="52"/>
      <c r="AB53" s="52"/>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c r="FN53" s="47"/>
      <c r="FO53" s="47"/>
      <c r="FP53" s="47"/>
      <c r="FQ53" s="47"/>
      <c r="FR53" s="47"/>
      <c r="FS53" s="47"/>
      <c r="FT53" s="47"/>
      <c r="FU53" s="47"/>
      <c r="FV53" s="47"/>
      <c r="FW53" s="47"/>
      <c r="FX53" s="47"/>
      <c r="FY53" s="47"/>
      <c r="FZ53" s="47"/>
      <c r="GA53" s="47"/>
      <c r="GB53" s="47"/>
      <c r="GC53" s="47"/>
      <c r="GD53" s="47"/>
      <c r="GE53" s="47"/>
      <c r="GF53" s="47"/>
      <c r="GG53" s="47"/>
      <c r="GH53" s="47"/>
      <c r="GI53" s="47"/>
      <c r="GJ53" s="47"/>
      <c r="GK53" s="47"/>
      <c r="GL53" s="47"/>
      <c r="GM53" s="47"/>
      <c r="GN53" s="47"/>
      <c r="GO53" s="47"/>
      <c r="GP53" s="47"/>
      <c r="GQ53" s="47"/>
      <c r="GR53" s="47"/>
      <c r="GS53" s="47"/>
      <c r="GT53" s="47"/>
      <c r="GU53" s="47"/>
      <c r="GV53" s="47"/>
      <c r="GW53" s="47"/>
      <c r="GX53" s="47"/>
      <c r="GY53" s="47"/>
      <c r="GZ53" s="47"/>
      <c r="HA53" s="47"/>
      <c r="HB53" s="47"/>
      <c r="HC53" s="47"/>
      <c r="HD53" s="47"/>
      <c r="HE53" s="47"/>
      <c r="HF53" s="47"/>
      <c r="HG53" s="47"/>
      <c r="HH53" s="47"/>
      <c r="HI53" s="47"/>
      <c r="HJ53" s="47"/>
      <c r="HK53" s="47"/>
      <c r="HL53" s="47"/>
      <c r="HM53" s="47"/>
      <c r="HN53" s="47"/>
      <c r="HO53" s="47"/>
      <c r="HP53" s="47"/>
      <c r="HQ53" s="47"/>
      <c r="HR53" s="47"/>
      <c r="HS53" s="47"/>
      <c r="HT53" s="47"/>
      <c r="HU53" s="47"/>
      <c r="HV53" s="47"/>
      <c r="HW53" s="47"/>
      <c r="HX53" s="47"/>
      <c r="HY53" s="47"/>
      <c r="HZ53" s="47"/>
      <c r="IA53" s="47"/>
      <c r="IB53" s="47"/>
      <c r="IC53" s="47"/>
      <c r="ID53" s="47"/>
      <c r="IE53" s="47"/>
      <c r="IF53" s="47"/>
      <c r="IG53" s="47"/>
      <c r="IH53" s="47"/>
      <c r="II53" s="47"/>
      <c r="IJ53" s="47"/>
      <c r="IK53" s="47"/>
      <c r="IL53" s="47"/>
      <c r="IM53" s="47"/>
      <c r="IN53" s="47"/>
      <c r="IO53" s="47"/>
      <c r="IP53" s="47"/>
      <c r="IQ53" s="47"/>
      <c r="IR53" s="47"/>
      <c r="IS53" s="47"/>
      <c r="IT53" s="47"/>
      <c r="IU53" s="47"/>
      <c r="IV53" s="47"/>
      <c r="IW53" s="47"/>
    </row>
    <row r="54" spans="1:257" s="49" customFormat="1" ht="75.75" customHeight="1" x14ac:dyDescent="0.2">
      <c r="A54" s="35">
        <v>39</v>
      </c>
      <c r="B54" s="35">
        <v>1</v>
      </c>
      <c r="C54" s="50" t="s">
        <v>256</v>
      </c>
      <c r="D54" s="53" t="s">
        <v>131</v>
      </c>
      <c r="E54" s="53" t="s">
        <v>351</v>
      </c>
      <c r="F54" s="50" t="s">
        <v>77</v>
      </c>
      <c r="G54" s="48" t="s">
        <v>80</v>
      </c>
      <c r="H54" s="48" t="s">
        <v>80</v>
      </c>
      <c r="I54" s="48" t="s">
        <v>81</v>
      </c>
      <c r="J54" s="42">
        <f t="shared" si="0"/>
        <v>49</v>
      </c>
      <c r="K54" s="42">
        <v>34</v>
      </c>
      <c r="L54" s="42"/>
      <c r="M54" s="42"/>
      <c r="N54" s="42"/>
      <c r="O54" s="42"/>
      <c r="P54" s="42">
        <v>15</v>
      </c>
      <c r="Q54" s="42"/>
      <c r="R54" s="42"/>
      <c r="S54" s="42"/>
      <c r="T54" s="42"/>
      <c r="U54" s="42"/>
      <c r="V54" s="42"/>
      <c r="W54" s="51"/>
      <c r="X54" s="35">
        <f>W54*J54</f>
        <v>0</v>
      </c>
      <c r="Y54" s="52"/>
      <c r="Z54" s="52"/>
      <c r="AA54" s="52"/>
      <c r="AB54" s="52"/>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7"/>
      <c r="IP54" s="47"/>
      <c r="IQ54" s="47"/>
      <c r="IR54" s="47"/>
      <c r="IS54" s="47"/>
      <c r="IT54" s="47"/>
      <c r="IU54" s="47"/>
      <c r="IV54" s="47"/>
      <c r="IW54" s="47"/>
    </row>
    <row r="55" spans="1:257" s="49" customFormat="1" ht="75.75" customHeight="1" x14ac:dyDescent="0.2">
      <c r="A55" s="35">
        <v>40</v>
      </c>
      <c r="B55" s="35">
        <v>1</v>
      </c>
      <c r="C55" s="50" t="s">
        <v>257</v>
      </c>
      <c r="D55" s="53" t="s">
        <v>132</v>
      </c>
      <c r="E55" s="53" t="s">
        <v>360</v>
      </c>
      <c r="F55" s="50" t="s">
        <v>77</v>
      </c>
      <c r="G55" s="48" t="s">
        <v>80</v>
      </c>
      <c r="H55" s="48" t="s">
        <v>80</v>
      </c>
      <c r="I55" s="48" t="s">
        <v>81</v>
      </c>
      <c r="J55" s="42">
        <f t="shared" si="0"/>
        <v>12</v>
      </c>
      <c r="K55" s="42">
        <v>12</v>
      </c>
      <c r="L55" s="42"/>
      <c r="M55" s="42"/>
      <c r="N55" s="42"/>
      <c r="O55" s="42"/>
      <c r="P55" s="42"/>
      <c r="Q55" s="42"/>
      <c r="R55" s="42"/>
      <c r="S55" s="42"/>
      <c r="T55" s="42"/>
      <c r="U55" s="42"/>
      <c r="V55" s="42"/>
      <c r="W55" s="51"/>
      <c r="X55" s="35">
        <f>W55*J55</f>
        <v>0</v>
      </c>
      <c r="Y55" s="52"/>
      <c r="Z55" s="52"/>
      <c r="AA55" s="52"/>
      <c r="AB55" s="52"/>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c r="IF55" s="47"/>
      <c r="IG55" s="47"/>
      <c r="IH55" s="47"/>
      <c r="II55" s="47"/>
      <c r="IJ55" s="47"/>
      <c r="IK55" s="47"/>
      <c r="IL55" s="47"/>
      <c r="IM55" s="47"/>
      <c r="IN55" s="47"/>
      <c r="IO55" s="47"/>
      <c r="IP55" s="47"/>
      <c r="IQ55" s="47"/>
      <c r="IR55" s="47"/>
      <c r="IS55" s="47"/>
      <c r="IT55" s="47"/>
      <c r="IU55" s="47"/>
      <c r="IV55" s="47"/>
      <c r="IW55" s="47"/>
    </row>
    <row r="56" spans="1:257" s="49" customFormat="1" ht="75.75" customHeight="1" x14ac:dyDescent="0.2">
      <c r="A56" s="35">
        <v>41</v>
      </c>
      <c r="B56" s="35">
        <v>1</v>
      </c>
      <c r="C56" s="50" t="s">
        <v>258</v>
      </c>
      <c r="D56" s="53" t="s">
        <v>133</v>
      </c>
      <c r="E56" s="53" t="s">
        <v>347</v>
      </c>
      <c r="F56" s="50" t="s">
        <v>77</v>
      </c>
      <c r="G56" s="48" t="s">
        <v>80</v>
      </c>
      <c r="H56" s="48" t="s">
        <v>80</v>
      </c>
      <c r="I56" s="48" t="s">
        <v>81</v>
      </c>
      <c r="J56" s="42">
        <f t="shared" si="0"/>
        <v>1</v>
      </c>
      <c r="K56" s="42">
        <v>1</v>
      </c>
      <c r="L56" s="42"/>
      <c r="M56" s="42"/>
      <c r="N56" s="42"/>
      <c r="O56" s="42"/>
      <c r="P56" s="42"/>
      <c r="Q56" s="42"/>
      <c r="R56" s="42"/>
      <c r="S56" s="42"/>
      <c r="T56" s="42"/>
      <c r="U56" s="42"/>
      <c r="V56" s="42"/>
      <c r="W56" s="51"/>
      <c r="X56" s="35">
        <f>W56*J56</f>
        <v>0</v>
      </c>
      <c r="Y56" s="52"/>
      <c r="Z56" s="52"/>
      <c r="AA56" s="52"/>
      <c r="AB56" s="52"/>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47"/>
      <c r="IT56" s="47"/>
      <c r="IU56" s="47"/>
      <c r="IV56" s="47"/>
      <c r="IW56" s="47"/>
    </row>
    <row r="57" spans="1:257" s="49" customFormat="1" ht="75.75" customHeight="1" x14ac:dyDescent="0.2">
      <c r="A57" s="35">
        <v>42</v>
      </c>
      <c r="B57" s="35">
        <v>1</v>
      </c>
      <c r="C57" s="50" t="s">
        <v>259</v>
      </c>
      <c r="D57" s="53" t="s">
        <v>134</v>
      </c>
      <c r="E57" s="53" t="s">
        <v>361</v>
      </c>
      <c r="F57" s="50" t="s">
        <v>77</v>
      </c>
      <c r="G57" s="48" t="s">
        <v>80</v>
      </c>
      <c r="H57" s="48" t="s">
        <v>80</v>
      </c>
      <c r="I57" s="48" t="s">
        <v>81</v>
      </c>
      <c r="J57" s="42">
        <f t="shared" si="0"/>
        <v>10</v>
      </c>
      <c r="K57" s="42">
        <v>10</v>
      </c>
      <c r="L57" s="42"/>
      <c r="M57" s="42"/>
      <c r="N57" s="42"/>
      <c r="O57" s="42"/>
      <c r="P57" s="42"/>
      <c r="Q57" s="42"/>
      <c r="R57" s="42"/>
      <c r="S57" s="42"/>
      <c r="T57" s="42"/>
      <c r="U57" s="42"/>
      <c r="V57" s="42"/>
      <c r="W57" s="51"/>
      <c r="X57" s="35">
        <f>W57*J57</f>
        <v>0</v>
      </c>
      <c r="Y57" s="52"/>
      <c r="Z57" s="52"/>
      <c r="AA57" s="52"/>
      <c r="AB57" s="52"/>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7"/>
      <c r="IP57" s="47"/>
      <c r="IQ57" s="47"/>
      <c r="IR57" s="47"/>
      <c r="IS57" s="47"/>
      <c r="IT57" s="47"/>
      <c r="IU57" s="47"/>
      <c r="IV57" s="47"/>
      <c r="IW57" s="47"/>
    </row>
    <row r="58" spans="1:257" s="49" customFormat="1" ht="75.75" customHeight="1" x14ac:dyDescent="0.2">
      <c r="A58" s="35">
        <v>43</v>
      </c>
      <c r="B58" s="35">
        <v>1</v>
      </c>
      <c r="C58" s="50" t="s">
        <v>260</v>
      </c>
      <c r="D58" s="53" t="s">
        <v>135</v>
      </c>
      <c r="E58" s="53" t="s">
        <v>351</v>
      </c>
      <c r="F58" s="50" t="s">
        <v>77</v>
      </c>
      <c r="G58" s="48" t="s">
        <v>80</v>
      </c>
      <c r="H58" s="48" t="s">
        <v>80</v>
      </c>
      <c r="I58" s="48" t="s">
        <v>81</v>
      </c>
      <c r="J58" s="42">
        <f t="shared" si="0"/>
        <v>50</v>
      </c>
      <c r="K58" s="42">
        <v>30</v>
      </c>
      <c r="L58" s="42"/>
      <c r="M58" s="42"/>
      <c r="N58" s="42"/>
      <c r="O58" s="42"/>
      <c r="P58" s="42">
        <v>20</v>
      </c>
      <c r="Q58" s="42"/>
      <c r="R58" s="42"/>
      <c r="S58" s="42"/>
      <c r="T58" s="42"/>
      <c r="U58" s="42"/>
      <c r="V58" s="42"/>
      <c r="W58" s="51"/>
      <c r="X58" s="35">
        <f>W58*J58</f>
        <v>0</v>
      </c>
      <c r="Y58" s="52"/>
      <c r="Z58" s="52"/>
      <c r="AA58" s="52"/>
      <c r="AB58" s="52"/>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c r="EA58" s="47"/>
      <c r="EB58" s="47"/>
      <c r="EC58" s="47"/>
      <c r="ED58" s="47"/>
      <c r="EE58" s="47"/>
      <c r="EF58" s="47"/>
      <c r="EG58" s="47"/>
      <c r="EH58" s="47"/>
      <c r="EI58" s="47"/>
      <c r="EJ58" s="47"/>
      <c r="EK58" s="47"/>
      <c r="EL58" s="47"/>
      <c r="EM58" s="47"/>
      <c r="EN58" s="47"/>
      <c r="EO58" s="47"/>
      <c r="EP58" s="47"/>
      <c r="EQ58" s="47"/>
      <c r="ER58" s="47"/>
      <c r="ES58" s="47"/>
      <c r="ET58" s="47"/>
      <c r="EU58" s="47"/>
      <c r="EV58" s="47"/>
      <c r="EW58" s="47"/>
      <c r="EX58" s="47"/>
      <c r="EY58" s="47"/>
      <c r="EZ58" s="47"/>
      <c r="FA58" s="47"/>
      <c r="FB58" s="47"/>
      <c r="FC58" s="47"/>
      <c r="FD58" s="47"/>
      <c r="FE58" s="47"/>
      <c r="FF58" s="47"/>
      <c r="FG58" s="47"/>
      <c r="FH58" s="47"/>
      <c r="FI58" s="47"/>
      <c r="FJ58" s="47"/>
      <c r="FK58" s="47"/>
      <c r="FL58" s="47"/>
      <c r="FM58" s="47"/>
      <c r="FN58" s="47"/>
      <c r="FO58" s="47"/>
      <c r="FP58" s="47"/>
      <c r="FQ58" s="47"/>
      <c r="FR58" s="47"/>
      <c r="FS58" s="47"/>
      <c r="FT58" s="47"/>
      <c r="FU58" s="47"/>
      <c r="FV58" s="47"/>
      <c r="FW58" s="47"/>
      <c r="FX58" s="47"/>
      <c r="FY58" s="47"/>
      <c r="FZ58" s="47"/>
      <c r="GA58" s="47"/>
      <c r="GB58" s="47"/>
      <c r="GC58" s="47"/>
      <c r="GD58" s="47"/>
      <c r="GE58" s="47"/>
      <c r="GF58" s="47"/>
      <c r="GG58" s="47"/>
      <c r="GH58" s="47"/>
      <c r="GI58" s="47"/>
      <c r="GJ58" s="47"/>
      <c r="GK58" s="47"/>
      <c r="GL58" s="47"/>
      <c r="GM58" s="47"/>
      <c r="GN58" s="47"/>
      <c r="GO58" s="47"/>
      <c r="GP58" s="47"/>
      <c r="GQ58" s="47"/>
      <c r="GR58" s="47"/>
      <c r="GS58" s="47"/>
      <c r="GT58" s="47"/>
      <c r="GU58" s="47"/>
      <c r="GV58" s="47"/>
      <c r="GW58" s="47"/>
      <c r="GX58" s="47"/>
      <c r="GY58" s="47"/>
      <c r="GZ58" s="47"/>
      <c r="HA58" s="47"/>
      <c r="HB58" s="47"/>
      <c r="HC58" s="47"/>
      <c r="HD58" s="47"/>
      <c r="HE58" s="47"/>
      <c r="HF58" s="47"/>
      <c r="HG58" s="47"/>
      <c r="HH58" s="47"/>
      <c r="HI58" s="47"/>
      <c r="HJ58" s="47"/>
      <c r="HK58" s="47"/>
      <c r="HL58" s="47"/>
      <c r="HM58" s="47"/>
      <c r="HN58" s="47"/>
      <c r="HO58" s="47"/>
      <c r="HP58" s="47"/>
      <c r="HQ58" s="47"/>
      <c r="HR58" s="47"/>
      <c r="HS58" s="47"/>
      <c r="HT58" s="47"/>
      <c r="HU58" s="47"/>
      <c r="HV58" s="47"/>
      <c r="HW58" s="47"/>
      <c r="HX58" s="47"/>
      <c r="HY58" s="47"/>
      <c r="HZ58" s="47"/>
      <c r="IA58" s="47"/>
      <c r="IB58" s="47"/>
      <c r="IC58" s="47"/>
      <c r="ID58" s="47"/>
      <c r="IE58" s="47"/>
      <c r="IF58" s="47"/>
      <c r="IG58" s="47"/>
      <c r="IH58" s="47"/>
      <c r="II58" s="47"/>
      <c r="IJ58" s="47"/>
      <c r="IK58" s="47"/>
      <c r="IL58" s="47"/>
      <c r="IM58" s="47"/>
      <c r="IN58" s="47"/>
      <c r="IO58" s="47"/>
      <c r="IP58" s="47"/>
      <c r="IQ58" s="47"/>
      <c r="IR58" s="47"/>
      <c r="IS58" s="47"/>
      <c r="IT58" s="47"/>
      <c r="IU58" s="47"/>
      <c r="IV58" s="47"/>
      <c r="IW58" s="47"/>
    </row>
    <row r="59" spans="1:257" s="49" customFormat="1" ht="75.75" customHeight="1" x14ac:dyDescent="0.2">
      <c r="A59" s="35">
        <v>44</v>
      </c>
      <c r="B59" s="35">
        <v>1</v>
      </c>
      <c r="C59" s="50" t="s">
        <v>261</v>
      </c>
      <c r="D59" s="53" t="s">
        <v>136</v>
      </c>
      <c r="E59" s="53"/>
      <c r="F59" s="50" t="s">
        <v>77</v>
      </c>
      <c r="G59" s="48" t="s">
        <v>80</v>
      </c>
      <c r="H59" s="48" t="s">
        <v>80</v>
      </c>
      <c r="I59" s="48" t="s">
        <v>81</v>
      </c>
      <c r="J59" s="42">
        <f t="shared" si="0"/>
        <v>5</v>
      </c>
      <c r="K59" s="42">
        <v>5</v>
      </c>
      <c r="L59" s="42"/>
      <c r="M59" s="42"/>
      <c r="N59" s="42"/>
      <c r="O59" s="42"/>
      <c r="P59" s="42"/>
      <c r="Q59" s="42"/>
      <c r="R59" s="42"/>
      <c r="S59" s="42"/>
      <c r="T59" s="42"/>
      <c r="U59" s="42"/>
      <c r="V59" s="42"/>
      <c r="W59" s="51"/>
      <c r="X59" s="35">
        <f>W59*J59</f>
        <v>0</v>
      </c>
      <c r="Y59" s="52"/>
      <c r="Z59" s="52"/>
      <c r="AA59" s="52"/>
      <c r="AB59" s="52"/>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47"/>
      <c r="HO59" s="47"/>
      <c r="HP59" s="47"/>
      <c r="HQ59" s="47"/>
      <c r="HR59" s="47"/>
      <c r="HS59" s="47"/>
      <c r="HT59" s="47"/>
      <c r="HU59" s="47"/>
      <c r="HV59" s="47"/>
      <c r="HW59" s="47"/>
      <c r="HX59" s="47"/>
      <c r="HY59" s="47"/>
      <c r="HZ59" s="47"/>
      <c r="IA59" s="47"/>
      <c r="IB59" s="47"/>
      <c r="IC59" s="47"/>
      <c r="ID59" s="47"/>
      <c r="IE59" s="47"/>
      <c r="IF59" s="47"/>
      <c r="IG59" s="47"/>
      <c r="IH59" s="47"/>
      <c r="II59" s="47"/>
      <c r="IJ59" s="47"/>
      <c r="IK59" s="47"/>
      <c r="IL59" s="47"/>
      <c r="IM59" s="47"/>
      <c r="IN59" s="47"/>
      <c r="IO59" s="47"/>
      <c r="IP59" s="47"/>
      <c r="IQ59" s="47"/>
      <c r="IR59" s="47"/>
      <c r="IS59" s="47"/>
      <c r="IT59" s="47"/>
      <c r="IU59" s="47"/>
      <c r="IV59" s="47"/>
      <c r="IW59" s="47"/>
    </row>
    <row r="60" spans="1:257" s="49" customFormat="1" ht="75.75" customHeight="1" x14ac:dyDescent="0.2">
      <c r="A60" s="35">
        <v>45</v>
      </c>
      <c r="B60" s="35">
        <v>1</v>
      </c>
      <c r="C60" s="50" t="s">
        <v>262</v>
      </c>
      <c r="D60" s="53" t="s">
        <v>137</v>
      </c>
      <c r="E60" s="53" t="s">
        <v>358</v>
      </c>
      <c r="F60" s="50" t="s">
        <v>77</v>
      </c>
      <c r="G60" s="48" t="s">
        <v>80</v>
      </c>
      <c r="H60" s="48" t="s">
        <v>80</v>
      </c>
      <c r="I60" s="48" t="s">
        <v>81</v>
      </c>
      <c r="J60" s="42">
        <f t="shared" si="0"/>
        <v>100</v>
      </c>
      <c r="K60" s="42">
        <v>50</v>
      </c>
      <c r="L60" s="42"/>
      <c r="M60" s="42"/>
      <c r="N60" s="42"/>
      <c r="O60" s="42"/>
      <c r="P60" s="42">
        <v>50</v>
      </c>
      <c r="Q60" s="42"/>
      <c r="R60" s="42"/>
      <c r="S60" s="42"/>
      <c r="T60" s="42"/>
      <c r="U60" s="42"/>
      <c r="V60" s="42"/>
      <c r="W60" s="51"/>
      <c r="X60" s="35">
        <f>W60*J60</f>
        <v>0</v>
      </c>
      <c r="Y60" s="52"/>
      <c r="Z60" s="52"/>
      <c r="AA60" s="52"/>
      <c r="AB60" s="52"/>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c r="FN60" s="47"/>
      <c r="FO60" s="47"/>
      <c r="FP60" s="47"/>
      <c r="FQ60" s="47"/>
      <c r="FR60" s="47"/>
      <c r="FS60" s="47"/>
      <c r="FT60" s="47"/>
      <c r="FU60" s="47"/>
      <c r="FV60" s="47"/>
      <c r="FW60" s="47"/>
      <c r="FX60" s="47"/>
      <c r="FY60" s="47"/>
      <c r="FZ60" s="47"/>
      <c r="GA60" s="47"/>
      <c r="GB60" s="47"/>
      <c r="GC60" s="47"/>
      <c r="GD60" s="47"/>
      <c r="GE60" s="47"/>
      <c r="GF60" s="47"/>
      <c r="GG60" s="47"/>
      <c r="GH60" s="47"/>
      <c r="GI60" s="47"/>
      <c r="GJ60" s="47"/>
      <c r="GK60" s="47"/>
      <c r="GL60" s="47"/>
      <c r="GM60" s="47"/>
      <c r="GN60" s="47"/>
      <c r="GO60" s="47"/>
      <c r="GP60" s="47"/>
      <c r="GQ60" s="47"/>
      <c r="GR60" s="47"/>
      <c r="GS60" s="47"/>
      <c r="GT60" s="47"/>
      <c r="GU60" s="47"/>
      <c r="GV60" s="47"/>
      <c r="GW60" s="47"/>
      <c r="GX60" s="47"/>
      <c r="GY60" s="47"/>
      <c r="GZ60" s="47"/>
      <c r="HA60" s="47"/>
      <c r="HB60" s="47"/>
      <c r="HC60" s="47"/>
      <c r="HD60" s="47"/>
      <c r="HE60" s="47"/>
      <c r="HF60" s="47"/>
      <c r="HG60" s="47"/>
      <c r="HH60" s="47"/>
      <c r="HI60" s="47"/>
      <c r="HJ60" s="47"/>
      <c r="HK60" s="47"/>
      <c r="HL60" s="47"/>
      <c r="HM60" s="47"/>
      <c r="HN60" s="47"/>
      <c r="HO60" s="47"/>
      <c r="HP60" s="47"/>
      <c r="HQ60" s="47"/>
      <c r="HR60" s="47"/>
      <c r="HS60" s="47"/>
      <c r="HT60" s="47"/>
      <c r="HU60" s="47"/>
      <c r="HV60" s="47"/>
      <c r="HW60" s="47"/>
      <c r="HX60" s="47"/>
      <c r="HY60" s="47"/>
      <c r="HZ60" s="47"/>
      <c r="IA60" s="47"/>
      <c r="IB60" s="47"/>
      <c r="IC60" s="47"/>
      <c r="ID60" s="47"/>
      <c r="IE60" s="47"/>
      <c r="IF60" s="47"/>
      <c r="IG60" s="47"/>
      <c r="IH60" s="47"/>
      <c r="II60" s="47"/>
      <c r="IJ60" s="47"/>
      <c r="IK60" s="47"/>
      <c r="IL60" s="47"/>
      <c r="IM60" s="47"/>
      <c r="IN60" s="47"/>
      <c r="IO60" s="47"/>
      <c r="IP60" s="47"/>
      <c r="IQ60" s="47"/>
      <c r="IR60" s="47"/>
      <c r="IS60" s="47"/>
      <c r="IT60" s="47"/>
      <c r="IU60" s="47"/>
      <c r="IV60" s="47"/>
      <c r="IW60" s="47"/>
    </row>
    <row r="61" spans="1:257" s="49" customFormat="1" ht="75.75" customHeight="1" x14ac:dyDescent="0.2">
      <c r="A61" s="35">
        <v>46</v>
      </c>
      <c r="B61" s="35">
        <v>1</v>
      </c>
      <c r="C61" s="50" t="s">
        <v>263</v>
      </c>
      <c r="D61" s="53" t="s">
        <v>138</v>
      </c>
      <c r="E61" s="53" t="s">
        <v>362</v>
      </c>
      <c r="F61" s="50" t="s">
        <v>77</v>
      </c>
      <c r="G61" s="48" t="s">
        <v>80</v>
      </c>
      <c r="H61" s="48" t="s">
        <v>80</v>
      </c>
      <c r="I61" s="48" t="s">
        <v>81</v>
      </c>
      <c r="J61" s="42">
        <f t="shared" si="0"/>
        <v>5</v>
      </c>
      <c r="K61" s="42">
        <v>5</v>
      </c>
      <c r="L61" s="42"/>
      <c r="M61" s="42"/>
      <c r="N61" s="42"/>
      <c r="O61" s="42"/>
      <c r="P61" s="42"/>
      <c r="Q61" s="42"/>
      <c r="R61" s="42"/>
      <c r="S61" s="42"/>
      <c r="T61" s="42"/>
      <c r="U61" s="42"/>
      <c r="V61" s="42"/>
      <c r="W61" s="51"/>
      <c r="X61" s="35">
        <f>W61*J61</f>
        <v>0</v>
      </c>
      <c r="Y61" s="52"/>
      <c r="Z61" s="52"/>
      <c r="AA61" s="52"/>
      <c r="AB61" s="52"/>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c r="FN61" s="47"/>
      <c r="FO61" s="47"/>
      <c r="FP61" s="47"/>
      <c r="FQ61" s="47"/>
      <c r="FR61" s="47"/>
      <c r="FS61" s="47"/>
      <c r="FT61" s="47"/>
      <c r="FU61" s="47"/>
      <c r="FV61" s="47"/>
      <c r="FW61" s="47"/>
      <c r="FX61" s="47"/>
      <c r="FY61" s="47"/>
      <c r="FZ61" s="47"/>
      <c r="GA61" s="47"/>
      <c r="GB61" s="47"/>
      <c r="GC61" s="47"/>
      <c r="GD61" s="47"/>
      <c r="GE61" s="47"/>
      <c r="GF61" s="47"/>
      <c r="GG61" s="47"/>
      <c r="GH61" s="47"/>
      <c r="GI61" s="47"/>
      <c r="GJ61" s="47"/>
      <c r="GK61" s="47"/>
      <c r="GL61" s="47"/>
      <c r="GM61" s="47"/>
      <c r="GN61" s="47"/>
      <c r="GO61" s="47"/>
      <c r="GP61" s="47"/>
      <c r="GQ61" s="47"/>
      <c r="GR61" s="47"/>
      <c r="GS61" s="47"/>
      <c r="GT61" s="47"/>
      <c r="GU61" s="47"/>
      <c r="GV61" s="47"/>
      <c r="GW61" s="47"/>
      <c r="GX61" s="47"/>
      <c r="GY61" s="47"/>
      <c r="GZ61" s="47"/>
      <c r="HA61" s="47"/>
      <c r="HB61" s="47"/>
      <c r="HC61" s="47"/>
      <c r="HD61" s="47"/>
      <c r="HE61" s="47"/>
      <c r="HF61" s="47"/>
      <c r="HG61" s="47"/>
      <c r="HH61" s="47"/>
      <c r="HI61" s="47"/>
      <c r="HJ61" s="47"/>
      <c r="HK61" s="47"/>
      <c r="HL61" s="47"/>
      <c r="HM61" s="47"/>
      <c r="HN61" s="47"/>
      <c r="HO61" s="47"/>
      <c r="HP61" s="47"/>
      <c r="HQ61" s="47"/>
      <c r="HR61" s="47"/>
      <c r="HS61" s="47"/>
      <c r="HT61" s="47"/>
      <c r="HU61" s="47"/>
      <c r="HV61" s="47"/>
      <c r="HW61" s="47"/>
      <c r="HX61" s="47"/>
      <c r="HY61" s="47"/>
      <c r="HZ61" s="47"/>
      <c r="IA61" s="47"/>
      <c r="IB61" s="47"/>
      <c r="IC61" s="47"/>
      <c r="ID61" s="47"/>
      <c r="IE61" s="47"/>
      <c r="IF61" s="47"/>
      <c r="IG61" s="47"/>
      <c r="IH61" s="47"/>
      <c r="II61" s="47"/>
      <c r="IJ61" s="47"/>
      <c r="IK61" s="47"/>
      <c r="IL61" s="47"/>
      <c r="IM61" s="47"/>
      <c r="IN61" s="47"/>
      <c r="IO61" s="47"/>
      <c r="IP61" s="47"/>
      <c r="IQ61" s="47"/>
      <c r="IR61" s="47"/>
      <c r="IS61" s="47"/>
      <c r="IT61" s="47"/>
      <c r="IU61" s="47"/>
      <c r="IV61" s="47"/>
      <c r="IW61" s="47"/>
    </row>
    <row r="62" spans="1:257" s="49" customFormat="1" ht="75.75" customHeight="1" x14ac:dyDescent="0.2">
      <c r="A62" s="35">
        <v>47</v>
      </c>
      <c r="B62" s="35">
        <v>1</v>
      </c>
      <c r="C62" s="50" t="s">
        <v>264</v>
      </c>
      <c r="D62" s="53" t="s">
        <v>139</v>
      </c>
      <c r="E62" s="53" t="s">
        <v>363</v>
      </c>
      <c r="F62" s="50" t="s">
        <v>77</v>
      </c>
      <c r="G62" s="48" t="s">
        <v>80</v>
      </c>
      <c r="H62" s="48" t="s">
        <v>80</v>
      </c>
      <c r="I62" s="48" t="s">
        <v>81</v>
      </c>
      <c r="J62" s="42">
        <f t="shared" si="0"/>
        <v>23</v>
      </c>
      <c r="K62" s="42">
        <v>23</v>
      </c>
      <c r="L62" s="42"/>
      <c r="M62" s="42"/>
      <c r="N62" s="42"/>
      <c r="O62" s="42"/>
      <c r="P62" s="42"/>
      <c r="Q62" s="42"/>
      <c r="R62" s="42"/>
      <c r="S62" s="42"/>
      <c r="T62" s="42"/>
      <c r="U62" s="42"/>
      <c r="V62" s="42"/>
      <c r="W62" s="51"/>
      <c r="X62" s="35">
        <f>W62*J62</f>
        <v>0</v>
      </c>
      <c r="Y62" s="52"/>
      <c r="Z62" s="52"/>
      <c r="AA62" s="52"/>
      <c r="AB62" s="52"/>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c r="FN62" s="47"/>
      <c r="FO62" s="47"/>
      <c r="FP62" s="47"/>
      <c r="FQ62" s="47"/>
      <c r="FR62" s="47"/>
      <c r="FS62" s="47"/>
      <c r="FT62" s="47"/>
      <c r="FU62" s="47"/>
      <c r="FV62" s="47"/>
      <c r="FW62" s="47"/>
      <c r="FX62" s="47"/>
      <c r="FY62" s="47"/>
      <c r="FZ62" s="47"/>
      <c r="GA62" s="47"/>
      <c r="GB62" s="47"/>
      <c r="GC62" s="47"/>
      <c r="GD62" s="47"/>
      <c r="GE62" s="47"/>
      <c r="GF62" s="47"/>
      <c r="GG62" s="47"/>
      <c r="GH62" s="47"/>
      <c r="GI62" s="47"/>
      <c r="GJ62" s="47"/>
      <c r="GK62" s="47"/>
      <c r="GL62" s="47"/>
      <c r="GM62" s="47"/>
      <c r="GN62" s="47"/>
      <c r="GO62" s="47"/>
      <c r="GP62" s="47"/>
      <c r="GQ62" s="47"/>
      <c r="GR62" s="47"/>
      <c r="GS62" s="47"/>
      <c r="GT62" s="47"/>
      <c r="GU62" s="47"/>
      <c r="GV62" s="47"/>
      <c r="GW62" s="47"/>
      <c r="GX62" s="47"/>
      <c r="GY62" s="47"/>
      <c r="GZ62" s="47"/>
      <c r="HA62" s="47"/>
      <c r="HB62" s="47"/>
      <c r="HC62" s="47"/>
      <c r="HD62" s="47"/>
      <c r="HE62" s="47"/>
      <c r="HF62" s="47"/>
      <c r="HG62" s="47"/>
      <c r="HH62" s="47"/>
      <c r="HI62" s="47"/>
      <c r="HJ62" s="47"/>
      <c r="HK62" s="47"/>
      <c r="HL62" s="47"/>
      <c r="HM62" s="47"/>
      <c r="HN62" s="47"/>
      <c r="HO62" s="47"/>
      <c r="HP62" s="47"/>
      <c r="HQ62" s="47"/>
      <c r="HR62" s="47"/>
      <c r="HS62" s="47"/>
      <c r="HT62" s="47"/>
      <c r="HU62" s="47"/>
      <c r="HV62" s="47"/>
      <c r="HW62" s="47"/>
      <c r="HX62" s="47"/>
      <c r="HY62" s="47"/>
      <c r="HZ62" s="47"/>
      <c r="IA62" s="47"/>
      <c r="IB62" s="47"/>
      <c r="IC62" s="47"/>
      <c r="ID62" s="47"/>
      <c r="IE62" s="47"/>
      <c r="IF62" s="47"/>
      <c r="IG62" s="47"/>
      <c r="IH62" s="47"/>
      <c r="II62" s="47"/>
      <c r="IJ62" s="47"/>
      <c r="IK62" s="47"/>
      <c r="IL62" s="47"/>
      <c r="IM62" s="47"/>
      <c r="IN62" s="47"/>
      <c r="IO62" s="47"/>
      <c r="IP62" s="47"/>
      <c r="IQ62" s="47"/>
      <c r="IR62" s="47"/>
      <c r="IS62" s="47"/>
      <c r="IT62" s="47"/>
      <c r="IU62" s="47"/>
      <c r="IV62" s="47"/>
      <c r="IW62" s="47"/>
    </row>
    <row r="63" spans="1:257" s="49" customFormat="1" ht="75.75" customHeight="1" x14ac:dyDescent="0.2">
      <c r="A63" s="35">
        <v>48</v>
      </c>
      <c r="B63" s="35">
        <v>1</v>
      </c>
      <c r="C63" s="50" t="s">
        <v>265</v>
      </c>
      <c r="D63" s="53" t="s">
        <v>140</v>
      </c>
      <c r="E63" s="53"/>
      <c r="F63" s="50" t="s">
        <v>77</v>
      </c>
      <c r="G63" s="48" t="s">
        <v>80</v>
      </c>
      <c r="H63" s="48" t="s">
        <v>80</v>
      </c>
      <c r="I63" s="48" t="s">
        <v>81</v>
      </c>
      <c r="J63" s="42">
        <f t="shared" si="0"/>
        <v>5</v>
      </c>
      <c r="K63" s="42">
        <v>5</v>
      </c>
      <c r="L63" s="42"/>
      <c r="M63" s="42"/>
      <c r="N63" s="42"/>
      <c r="O63" s="42"/>
      <c r="P63" s="42"/>
      <c r="Q63" s="42"/>
      <c r="R63" s="42"/>
      <c r="S63" s="42"/>
      <c r="T63" s="42"/>
      <c r="U63" s="42"/>
      <c r="V63" s="42"/>
      <c r="W63" s="51"/>
      <c r="X63" s="35">
        <f>W63*J63</f>
        <v>0</v>
      </c>
      <c r="Y63" s="52"/>
      <c r="Z63" s="52"/>
      <c r="AA63" s="52"/>
      <c r="AB63" s="52"/>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X63" s="47"/>
      <c r="FY63" s="47"/>
      <c r="FZ63" s="47"/>
      <c r="GA63" s="47"/>
      <c r="GB63" s="47"/>
      <c r="GC63" s="47"/>
      <c r="GD63" s="47"/>
      <c r="GE63" s="47"/>
      <c r="GF63" s="47"/>
      <c r="GG63" s="47"/>
      <c r="GH63" s="47"/>
      <c r="GI63" s="47"/>
      <c r="GJ63" s="47"/>
      <c r="GK63" s="47"/>
      <c r="GL63" s="47"/>
      <c r="GM63" s="47"/>
      <c r="GN63" s="47"/>
      <c r="GO63" s="47"/>
      <c r="GP63" s="47"/>
      <c r="GQ63" s="47"/>
      <c r="GR63" s="47"/>
      <c r="GS63" s="47"/>
      <c r="GT63" s="47"/>
      <c r="GU63" s="47"/>
      <c r="GV63" s="47"/>
      <c r="GW63" s="47"/>
      <c r="GX63" s="47"/>
      <c r="GY63" s="47"/>
      <c r="GZ63" s="47"/>
      <c r="HA63" s="47"/>
      <c r="HB63" s="47"/>
      <c r="HC63" s="47"/>
      <c r="HD63" s="47"/>
      <c r="HE63" s="47"/>
      <c r="HF63" s="47"/>
      <c r="HG63" s="47"/>
      <c r="HH63" s="47"/>
      <c r="HI63" s="47"/>
      <c r="HJ63" s="47"/>
      <c r="HK63" s="47"/>
      <c r="HL63" s="47"/>
      <c r="HM63" s="47"/>
      <c r="HN63" s="47"/>
      <c r="HO63" s="47"/>
      <c r="HP63" s="47"/>
      <c r="HQ63" s="47"/>
      <c r="HR63" s="47"/>
      <c r="HS63" s="47"/>
      <c r="HT63" s="47"/>
      <c r="HU63" s="47"/>
      <c r="HV63" s="47"/>
      <c r="HW63" s="47"/>
      <c r="HX63" s="47"/>
      <c r="HY63" s="47"/>
      <c r="HZ63" s="47"/>
      <c r="IA63" s="47"/>
      <c r="IB63" s="47"/>
      <c r="IC63" s="47"/>
      <c r="ID63" s="47"/>
      <c r="IE63" s="47"/>
      <c r="IF63" s="47"/>
      <c r="IG63" s="47"/>
      <c r="IH63" s="47"/>
      <c r="II63" s="47"/>
      <c r="IJ63" s="47"/>
      <c r="IK63" s="47"/>
      <c r="IL63" s="47"/>
      <c r="IM63" s="47"/>
      <c r="IN63" s="47"/>
      <c r="IO63" s="47"/>
      <c r="IP63" s="47"/>
      <c r="IQ63" s="47"/>
      <c r="IR63" s="47"/>
      <c r="IS63" s="47"/>
      <c r="IT63" s="47"/>
      <c r="IU63" s="47"/>
      <c r="IV63" s="47"/>
      <c r="IW63" s="47"/>
    </row>
    <row r="64" spans="1:257" s="49" customFormat="1" ht="75.75" customHeight="1" x14ac:dyDescent="0.2">
      <c r="A64" s="35">
        <v>49</v>
      </c>
      <c r="B64" s="35">
        <v>1</v>
      </c>
      <c r="C64" s="50" t="s">
        <v>266</v>
      </c>
      <c r="D64" s="53" t="s">
        <v>141</v>
      </c>
      <c r="E64" s="53" t="s">
        <v>364</v>
      </c>
      <c r="F64" s="50" t="s">
        <v>77</v>
      </c>
      <c r="G64" s="48" t="s">
        <v>80</v>
      </c>
      <c r="H64" s="48" t="s">
        <v>80</v>
      </c>
      <c r="I64" s="48" t="s">
        <v>81</v>
      </c>
      <c r="J64" s="42">
        <f t="shared" si="0"/>
        <v>5</v>
      </c>
      <c r="K64" s="42">
        <v>5</v>
      </c>
      <c r="L64" s="42"/>
      <c r="M64" s="42"/>
      <c r="N64" s="42"/>
      <c r="O64" s="42"/>
      <c r="P64" s="42"/>
      <c r="Q64" s="42"/>
      <c r="R64" s="42"/>
      <c r="S64" s="42"/>
      <c r="T64" s="42"/>
      <c r="U64" s="42"/>
      <c r="V64" s="42"/>
      <c r="W64" s="51"/>
      <c r="X64" s="35">
        <f>W64*J64</f>
        <v>0</v>
      </c>
      <c r="Y64" s="52"/>
      <c r="Z64" s="52"/>
      <c r="AA64" s="52"/>
      <c r="AB64" s="52"/>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X64" s="47"/>
      <c r="FY64" s="47"/>
      <c r="FZ64" s="47"/>
      <c r="GA64" s="47"/>
      <c r="GB64" s="47"/>
      <c r="GC64" s="47"/>
      <c r="GD64" s="47"/>
      <c r="GE64" s="47"/>
      <c r="GF64" s="47"/>
      <c r="GG64" s="47"/>
      <c r="GH64" s="47"/>
      <c r="GI64" s="47"/>
      <c r="GJ64" s="47"/>
      <c r="GK64" s="47"/>
      <c r="GL64" s="47"/>
      <c r="GM64" s="47"/>
      <c r="GN64" s="47"/>
      <c r="GO64" s="47"/>
      <c r="GP64" s="47"/>
      <c r="GQ64" s="47"/>
      <c r="GR64" s="47"/>
      <c r="GS64" s="47"/>
      <c r="GT64" s="47"/>
      <c r="GU64" s="47"/>
      <c r="GV64" s="47"/>
      <c r="GW64" s="47"/>
      <c r="GX64" s="47"/>
      <c r="GY64" s="47"/>
      <c r="GZ64" s="47"/>
      <c r="HA64" s="47"/>
      <c r="HB64" s="47"/>
      <c r="HC64" s="47"/>
      <c r="HD64" s="47"/>
      <c r="HE64" s="47"/>
      <c r="HF64" s="47"/>
      <c r="HG64" s="47"/>
      <c r="HH64" s="47"/>
      <c r="HI64" s="47"/>
      <c r="HJ64" s="47"/>
      <c r="HK64" s="47"/>
      <c r="HL64" s="47"/>
      <c r="HM64" s="47"/>
      <c r="HN64" s="47"/>
      <c r="HO64" s="47"/>
      <c r="HP64" s="47"/>
      <c r="HQ64" s="47"/>
      <c r="HR64" s="47"/>
      <c r="HS64" s="47"/>
      <c r="HT64" s="47"/>
      <c r="HU64" s="47"/>
      <c r="HV64" s="47"/>
      <c r="HW64" s="47"/>
      <c r="HX64" s="47"/>
      <c r="HY64" s="47"/>
      <c r="HZ64" s="47"/>
      <c r="IA64" s="47"/>
      <c r="IB64" s="47"/>
      <c r="IC64" s="47"/>
      <c r="ID64" s="47"/>
      <c r="IE64" s="47"/>
      <c r="IF64" s="47"/>
      <c r="IG64" s="47"/>
      <c r="IH64" s="47"/>
      <c r="II64" s="47"/>
      <c r="IJ64" s="47"/>
      <c r="IK64" s="47"/>
      <c r="IL64" s="47"/>
      <c r="IM64" s="47"/>
      <c r="IN64" s="47"/>
      <c r="IO64" s="47"/>
      <c r="IP64" s="47"/>
      <c r="IQ64" s="47"/>
      <c r="IR64" s="47"/>
      <c r="IS64" s="47"/>
      <c r="IT64" s="47"/>
      <c r="IU64" s="47"/>
      <c r="IV64" s="47"/>
      <c r="IW64" s="47"/>
    </row>
    <row r="65" spans="1:257" s="49" customFormat="1" ht="75.75" customHeight="1" x14ac:dyDescent="0.2">
      <c r="A65" s="35">
        <v>50</v>
      </c>
      <c r="B65" s="35">
        <v>1</v>
      </c>
      <c r="C65" s="50" t="s">
        <v>267</v>
      </c>
      <c r="D65" s="53" t="s">
        <v>142</v>
      </c>
      <c r="E65" s="53" t="s">
        <v>351</v>
      </c>
      <c r="F65" s="50" t="s">
        <v>77</v>
      </c>
      <c r="G65" s="48" t="s">
        <v>80</v>
      </c>
      <c r="H65" s="48" t="s">
        <v>80</v>
      </c>
      <c r="I65" s="48" t="s">
        <v>81</v>
      </c>
      <c r="J65" s="42">
        <f t="shared" si="0"/>
        <v>115</v>
      </c>
      <c r="K65" s="42">
        <v>115</v>
      </c>
      <c r="L65" s="42"/>
      <c r="M65" s="42"/>
      <c r="N65" s="42"/>
      <c r="O65" s="42"/>
      <c r="P65" s="42"/>
      <c r="Q65" s="42"/>
      <c r="R65" s="42"/>
      <c r="S65" s="42"/>
      <c r="T65" s="42"/>
      <c r="U65" s="42"/>
      <c r="V65" s="42"/>
      <c r="W65" s="51"/>
      <c r="X65" s="35">
        <f>W65*J65</f>
        <v>0</v>
      </c>
      <c r="Y65" s="52"/>
      <c r="Z65" s="52"/>
      <c r="AA65" s="52"/>
      <c r="AB65" s="52"/>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X65" s="47"/>
      <c r="FY65" s="47"/>
      <c r="FZ65" s="47"/>
      <c r="GA65" s="47"/>
      <c r="GB65" s="47"/>
      <c r="GC65" s="47"/>
      <c r="GD65" s="47"/>
      <c r="GE65" s="47"/>
      <c r="GF65" s="47"/>
      <c r="GG65" s="47"/>
      <c r="GH65" s="47"/>
      <c r="GI65" s="47"/>
      <c r="GJ65" s="47"/>
      <c r="GK65" s="47"/>
      <c r="GL65" s="47"/>
      <c r="GM65" s="47"/>
      <c r="GN65" s="47"/>
      <c r="GO65" s="47"/>
      <c r="GP65" s="47"/>
      <c r="GQ65" s="47"/>
      <c r="GR65" s="47"/>
      <c r="GS65" s="47"/>
      <c r="GT65" s="47"/>
      <c r="GU65" s="47"/>
      <c r="GV65" s="47"/>
      <c r="GW65" s="47"/>
      <c r="GX65" s="47"/>
      <c r="GY65" s="47"/>
      <c r="GZ65" s="47"/>
      <c r="HA65" s="47"/>
      <c r="HB65" s="47"/>
      <c r="HC65" s="47"/>
      <c r="HD65" s="47"/>
      <c r="HE65" s="47"/>
      <c r="HF65" s="47"/>
      <c r="HG65" s="47"/>
      <c r="HH65" s="47"/>
      <c r="HI65" s="47"/>
      <c r="HJ65" s="47"/>
      <c r="HK65" s="47"/>
      <c r="HL65" s="47"/>
      <c r="HM65" s="47"/>
      <c r="HN65" s="47"/>
      <c r="HO65" s="47"/>
      <c r="HP65" s="47"/>
      <c r="HQ65" s="47"/>
      <c r="HR65" s="47"/>
      <c r="HS65" s="47"/>
      <c r="HT65" s="47"/>
      <c r="HU65" s="47"/>
      <c r="HV65" s="47"/>
      <c r="HW65" s="47"/>
      <c r="HX65" s="47"/>
      <c r="HY65" s="47"/>
      <c r="HZ65" s="47"/>
      <c r="IA65" s="47"/>
      <c r="IB65" s="47"/>
      <c r="IC65" s="47"/>
      <c r="ID65" s="47"/>
      <c r="IE65" s="47"/>
      <c r="IF65" s="47"/>
      <c r="IG65" s="47"/>
      <c r="IH65" s="47"/>
      <c r="II65" s="47"/>
      <c r="IJ65" s="47"/>
      <c r="IK65" s="47"/>
      <c r="IL65" s="47"/>
      <c r="IM65" s="47"/>
      <c r="IN65" s="47"/>
      <c r="IO65" s="47"/>
      <c r="IP65" s="47"/>
      <c r="IQ65" s="47"/>
      <c r="IR65" s="47"/>
      <c r="IS65" s="47"/>
      <c r="IT65" s="47"/>
      <c r="IU65" s="47"/>
      <c r="IV65" s="47"/>
      <c r="IW65" s="47"/>
    </row>
    <row r="66" spans="1:257" s="49" customFormat="1" ht="75.75" customHeight="1" x14ac:dyDescent="0.2">
      <c r="A66" s="35">
        <v>51</v>
      </c>
      <c r="B66" s="35">
        <v>1</v>
      </c>
      <c r="C66" s="50" t="s">
        <v>268</v>
      </c>
      <c r="D66" s="53" t="s">
        <v>143</v>
      </c>
      <c r="E66" s="53" t="s">
        <v>365</v>
      </c>
      <c r="F66" s="50" t="s">
        <v>77</v>
      </c>
      <c r="G66" s="48" t="s">
        <v>80</v>
      </c>
      <c r="H66" s="48" t="s">
        <v>80</v>
      </c>
      <c r="I66" s="48" t="s">
        <v>81</v>
      </c>
      <c r="J66" s="42">
        <f t="shared" si="0"/>
        <v>191</v>
      </c>
      <c r="K66" s="42">
        <v>191</v>
      </c>
      <c r="L66" s="42"/>
      <c r="M66" s="42"/>
      <c r="N66" s="42"/>
      <c r="O66" s="42"/>
      <c r="P66" s="42"/>
      <c r="Q66" s="42"/>
      <c r="R66" s="42"/>
      <c r="S66" s="42"/>
      <c r="T66" s="42"/>
      <c r="U66" s="42"/>
      <c r="V66" s="42"/>
      <c r="W66" s="51"/>
      <c r="X66" s="35">
        <f>W66*J66</f>
        <v>0</v>
      </c>
      <c r="Y66" s="52"/>
      <c r="Z66" s="52"/>
      <c r="AA66" s="52"/>
      <c r="AB66" s="52"/>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X66" s="47"/>
      <c r="FY66" s="47"/>
      <c r="FZ66" s="47"/>
      <c r="GA66" s="47"/>
      <c r="GB66" s="47"/>
      <c r="GC66" s="47"/>
      <c r="GD66" s="47"/>
      <c r="GE66" s="47"/>
      <c r="GF66" s="47"/>
      <c r="GG66" s="47"/>
      <c r="GH66" s="47"/>
      <c r="GI66" s="47"/>
      <c r="GJ66" s="47"/>
      <c r="GK66" s="47"/>
      <c r="GL66" s="47"/>
      <c r="GM66" s="47"/>
      <c r="GN66" s="47"/>
      <c r="GO66" s="47"/>
      <c r="GP66" s="47"/>
      <c r="GQ66" s="47"/>
      <c r="GR66" s="47"/>
      <c r="GS66" s="47"/>
      <c r="GT66" s="47"/>
      <c r="GU66" s="47"/>
      <c r="GV66" s="47"/>
      <c r="GW66" s="47"/>
      <c r="GX66" s="47"/>
      <c r="GY66" s="47"/>
      <c r="GZ66" s="47"/>
      <c r="HA66" s="47"/>
      <c r="HB66" s="47"/>
      <c r="HC66" s="47"/>
      <c r="HD66" s="47"/>
      <c r="HE66" s="47"/>
      <c r="HF66" s="47"/>
      <c r="HG66" s="47"/>
      <c r="HH66" s="47"/>
      <c r="HI66" s="47"/>
      <c r="HJ66" s="47"/>
      <c r="HK66" s="47"/>
      <c r="HL66" s="47"/>
      <c r="HM66" s="47"/>
      <c r="HN66" s="47"/>
      <c r="HO66" s="47"/>
      <c r="HP66" s="47"/>
      <c r="HQ66" s="47"/>
      <c r="HR66" s="47"/>
      <c r="HS66" s="47"/>
      <c r="HT66" s="47"/>
      <c r="HU66" s="47"/>
      <c r="HV66" s="47"/>
      <c r="HW66" s="47"/>
      <c r="HX66" s="47"/>
      <c r="HY66" s="47"/>
      <c r="HZ66" s="47"/>
      <c r="IA66" s="47"/>
      <c r="IB66" s="47"/>
      <c r="IC66" s="47"/>
      <c r="ID66" s="47"/>
      <c r="IE66" s="47"/>
      <c r="IF66" s="47"/>
      <c r="IG66" s="47"/>
      <c r="IH66" s="47"/>
      <c r="II66" s="47"/>
      <c r="IJ66" s="47"/>
      <c r="IK66" s="47"/>
      <c r="IL66" s="47"/>
      <c r="IM66" s="47"/>
      <c r="IN66" s="47"/>
      <c r="IO66" s="47"/>
      <c r="IP66" s="47"/>
      <c r="IQ66" s="47"/>
      <c r="IR66" s="47"/>
      <c r="IS66" s="47"/>
      <c r="IT66" s="47"/>
      <c r="IU66" s="47"/>
      <c r="IV66" s="47"/>
      <c r="IW66" s="47"/>
    </row>
    <row r="67" spans="1:257" s="49" customFormat="1" ht="75.75" customHeight="1" x14ac:dyDescent="0.2">
      <c r="A67" s="35">
        <v>52</v>
      </c>
      <c r="B67" s="35">
        <v>1</v>
      </c>
      <c r="C67" s="50" t="s">
        <v>269</v>
      </c>
      <c r="D67" s="53" t="s">
        <v>144</v>
      </c>
      <c r="E67" s="53" t="s">
        <v>365</v>
      </c>
      <c r="F67" s="50" t="s">
        <v>77</v>
      </c>
      <c r="G67" s="48" t="s">
        <v>80</v>
      </c>
      <c r="H67" s="48" t="s">
        <v>80</v>
      </c>
      <c r="I67" s="48" t="s">
        <v>81</v>
      </c>
      <c r="J67" s="42">
        <f t="shared" si="0"/>
        <v>4</v>
      </c>
      <c r="K67" s="42">
        <v>4</v>
      </c>
      <c r="L67" s="42"/>
      <c r="M67" s="42"/>
      <c r="N67" s="42"/>
      <c r="O67" s="42"/>
      <c r="P67" s="42"/>
      <c r="Q67" s="42"/>
      <c r="R67" s="42"/>
      <c r="S67" s="42"/>
      <c r="T67" s="42"/>
      <c r="U67" s="42"/>
      <c r="V67" s="42"/>
      <c r="W67" s="51"/>
      <c r="X67" s="35">
        <f>W67*J67</f>
        <v>0</v>
      </c>
      <c r="Y67" s="52"/>
      <c r="Z67" s="52"/>
      <c r="AA67" s="52"/>
      <c r="AB67" s="52"/>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c r="EA67" s="47"/>
      <c r="EB67" s="47"/>
      <c r="EC67" s="47"/>
      <c r="ED67" s="47"/>
      <c r="EE67" s="47"/>
      <c r="EF67" s="47"/>
      <c r="EG67" s="47"/>
      <c r="EH67" s="47"/>
      <c r="EI67" s="47"/>
      <c r="EJ67" s="47"/>
      <c r="EK67" s="47"/>
      <c r="EL67" s="47"/>
      <c r="EM67" s="47"/>
      <c r="EN67" s="47"/>
      <c r="EO67" s="47"/>
      <c r="EP67" s="47"/>
      <c r="EQ67" s="47"/>
      <c r="ER67" s="47"/>
      <c r="ES67" s="47"/>
      <c r="ET67" s="47"/>
      <c r="EU67" s="47"/>
      <c r="EV67" s="47"/>
      <c r="EW67" s="47"/>
      <c r="EX67" s="47"/>
      <c r="EY67" s="47"/>
      <c r="EZ67" s="47"/>
      <c r="FA67" s="47"/>
      <c r="FB67" s="47"/>
      <c r="FC67" s="47"/>
      <c r="FD67" s="47"/>
      <c r="FE67" s="47"/>
      <c r="FF67" s="47"/>
      <c r="FG67" s="47"/>
      <c r="FH67" s="47"/>
      <c r="FI67" s="47"/>
      <c r="FJ67" s="47"/>
      <c r="FK67" s="47"/>
      <c r="FL67" s="47"/>
      <c r="FM67" s="47"/>
      <c r="FN67" s="47"/>
      <c r="FO67" s="47"/>
      <c r="FP67" s="47"/>
      <c r="FQ67" s="47"/>
      <c r="FR67" s="47"/>
      <c r="FS67" s="47"/>
      <c r="FT67" s="47"/>
      <c r="FU67" s="47"/>
      <c r="FV67" s="47"/>
      <c r="FW67" s="47"/>
      <c r="FX67" s="47"/>
      <c r="FY67" s="47"/>
      <c r="FZ67" s="47"/>
      <c r="GA67" s="47"/>
      <c r="GB67" s="47"/>
      <c r="GC67" s="47"/>
      <c r="GD67" s="47"/>
      <c r="GE67" s="47"/>
      <c r="GF67" s="47"/>
      <c r="GG67" s="47"/>
      <c r="GH67" s="47"/>
      <c r="GI67" s="47"/>
      <c r="GJ67" s="47"/>
      <c r="GK67" s="47"/>
      <c r="GL67" s="47"/>
      <c r="GM67" s="47"/>
      <c r="GN67" s="47"/>
      <c r="GO67" s="47"/>
      <c r="GP67" s="47"/>
      <c r="GQ67" s="47"/>
      <c r="GR67" s="47"/>
      <c r="GS67" s="47"/>
      <c r="GT67" s="47"/>
      <c r="GU67" s="47"/>
      <c r="GV67" s="47"/>
      <c r="GW67" s="47"/>
      <c r="GX67" s="47"/>
      <c r="GY67" s="47"/>
      <c r="GZ67" s="47"/>
      <c r="HA67" s="47"/>
      <c r="HB67" s="47"/>
      <c r="HC67" s="47"/>
      <c r="HD67" s="47"/>
      <c r="HE67" s="47"/>
      <c r="HF67" s="47"/>
      <c r="HG67" s="47"/>
      <c r="HH67" s="47"/>
      <c r="HI67" s="47"/>
      <c r="HJ67" s="47"/>
      <c r="HK67" s="47"/>
      <c r="HL67" s="47"/>
      <c r="HM67" s="47"/>
      <c r="HN67" s="47"/>
      <c r="HO67" s="47"/>
      <c r="HP67" s="47"/>
      <c r="HQ67" s="47"/>
      <c r="HR67" s="47"/>
      <c r="HS67" s="47"/>
      <c r="HT67" s="47"/>
      <c r="HU67" s="47"/>
      <c r="HV67" s="47"/>
      <c r="HW67" s="47"/>
      <c r="HX67" s="47"/>
      <c r="HY67" s="47"/>
      <c r="HZ67" s="47"/>
      <c r="IA67" s="47"/>
      <c r="IB67" s="47"/>
      <c r="IC67" s="47"/>
      <c r="ID67" s="47"/>
      <c r="IE67" s="47"/>
      <c r="IF67" s="47"/>
      <c r="IG67" s="47"/>
      <c r="IH67" s="47"/>
      <c r="II67" s="47"/>
      <c r="IJ67" s="47"/>
      <c r="IK67" s="47"/>
      <c r="IL67" s="47"/>
      <c r="IM67" s="47"/>
      <c r="IN67" s="47"/>
      <c r="IO67" s="47"/>
      <c r="IP67" s="47"/>
      <c r="IQ67" s="47"/>
      <c r="IR67" s="47"/>
      <c r="IS67" s="47"/>
      <c r="IT67" s="47"/>
      <c r="IU67" s="47"/>
      <c r="IV67" s="47"/>
      <c r="IW67" s="47"/>
    </row>
    <row r="68" spans="1:257" s="49" customFormat="1" ht="75.75" customHeight="1" x14ac:dyDescent="0.2">
      <c r="A68" s="35">
        <v>53</v>
      </c>
      <c r="B68" s="35">
        <v>1</v>
      </c>
      <c r="C68" s="50" t="s">
        <v>270</v>
      </c>
      <c r="D68" s="53" t="s">
        <v>145</v>
      </c>
      <c r="E68" s="53" t="s">
        <v>365</v>
      </c>
      <c r="F68" s="50" t="s">
        <v>77</v>
      </c>
      <c r="G68" s="48" t="s">
        <v>80</v>
      </c>
      <c r="H68" s="48" t="s">
        <v>80</v>
      </c>
      <c r="I68" s="48" t="s">
        <v>81</v>
      </c>
      <c r="J68" s="42">
        <f t="shared" si="0"/>
        <v>8</v>
      </c>
      <c r="K68" s="42">
        <v>8</v>
      </c>
      <c r="L68" s="42"/>
      <c r="M68" s="42"/>
      <c r="N68" s="42"/>
      <c r="O68" s="42"/>
      <c r="P68" s="42"/>
      <c r="Q68" s="42"/>
      <c r="R68" s="42"/>
      <c r="S68" s="42"/>
      <c r="T68" s="42"/>
      <c r="U68" s="42"/>
      <c r="V68" s="42"/>
      <c r="W68" s="51"/>
      <c r="X68" s="35">
        <f>W68*J68</f>
        <v>0</v>
      </c>
      <c r="Y68" s="52"/>
      <c r="Z68" s="52"/>
      <c r="AA68" s="52"/>
      <c r="AB68" s="52"/>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c r="EA68" s="47"/>
      <c r="EB68" s="47"/>
      <c r="EC68" s="47"/>
      <c r="ED68" s="47"/>
      <c r="EE68" s="47"/>
      <c r="EF68" s="47"/>
      <c r="EG68" s="47"/>
      <c r="EH68" s="47"/>
      <c r="EI68" s="47"/>
      <c r="EJ68" s="47"/>
      <c r="EK68" s="47"/>
      <c r="EL68" s="47"/>
      <c r="EM68" s="47"/>
      <c r="EN68" s="47"/>
      <c r="EO68" s="47"/>
      <c r="EP68" s="47"/>
      <c r="EQ68" s="47"/>
      <c r="ER68" s="47"/>
      <c r="ES68" s="47"/>
      <c r="ET68" s="47"/>
      <c r="EU68" s="47"/>
      <c r="EV68" s="47"/>
      <c r="EW68" s="47"/>
      <c r="EX68" s="47"/>
      <c r="EY68" s="47"/>
      <c r="EZ68" s="47"/>
      <c r="FA68" s="47"/>
      <c r="FB68" s="47"/>
      <c r="FC68" s="47"/>
      <c r="FD68" s="47"/>
      <c r="FE68" s="47"/>
      <c r="FF68" s="47"/>
      <c r="FG68" s="47"/>
      <c r="FH68" s="47"/>
      <c r="FI68" s="47"/>
      <c r="FJ68" s="47"/>
      <c r="FK68" s="47"/>
      <c r="FL68" s="47"/>
      <c r="FM68" s="47"/>
      <c r="FN68" s="47"/>
      <c r="FO68" s="47"/>
      <c r="FP68" s="47"/>
      <c r="FQ68" s="47"/>
      <c r="FR68" s="47"/>
      <c r="FS68" s="47"/>
      <c r="FT68" s="47"/>
      <c r="FU68" s="47"/>
      <c r="FV68" s="47"/>
      <c r="FW68" s="47"/>
      <c r="FX68" s="47"/>
      <c r="FY68" s="47"/>
      <c r="FZ68" s="47"/>
      <c r="GA68" s="47"/>
      <c r="GB68" s="47"/>
      <c r="GC68" s="47"/>
      <c r="GD68" s="47"/>
      <c r="GE68" s="47"/>
      <c r="GF68" s="47"/>
      <c r="GG68" s="47"/>
      <c r="GH68" s="47"/>
      <c r="GI68" s="47"/>
      <c r="GJ68" s="47"/>
      <c r="GK68" s="47"/>
      <c r="GL68" s="47"/>
      <c r="GM68" s="47"/>
      <c r="GN68" s="47"/>
      <c r="GO68" s="47"/>
      <c r="GP68" s="47"/>
      <c r="GQ68" s="47"/>
      <c r="GR68" s="47"/>
      <c r="GS68" s="47"/>
      <c r="GT68" s="47"/>
      <c r="GU68" s="47"/>
      <c r="GV68" s="47"/>
      <c r="GW68" s="47"/>
      <c r="GX68" s="47"/>
      <c r="GY68" s="47"/>
      <c r="GZ68" s="47"/>
      <c r="HA68" s="47"/>
      <c r="HB68" s="47"/>
      <c r="HC68" s="47"/>
      <c r="HD68" s="47"/>
      <c r="HE68" s="47"/>
      <c r="HF68" s="47"/>
      <c r="HG68" s="47"/>
      <c r="HH68" s="47"/>
      <c r="HI68" s="47"/>
      <c r="HJ68" s="47"/>
      <c r="HK68" s="47"/>
      <c r="HL68" s="47"/>
      <c r="HM68" s="47"/>
      <c r="HN68" s="47"/>
      <c r="HO68" s="47"/>
      <c r="HP68" s="47"/>
      <c r="HQ68" s="47"/>
      <c r="HR68" s="47"/>
      <c r="HS68" s="47"/>
      <c r="HT68" s="47"/>
      <c r="HU68" s="47"/>
      <c r="HV68" s="47"/>
      <c r="HW68" s="47"/>
      <c r="HX68" s="47"/>
      <c r="HY68" s="47"/>
      <c r="HZ68" s="47"/>
      <c r="IA68" s="47"/>
      <c r="IB68" s="47"/>
      <c r="IC68" s="47"/>
      <c r="ID68" s="47"/>
      <c r="IE68" s="47"/>
      <c r="IF68" s="47"/>
      <c r="IG68" s="47"/>
      <c r="IH68" s="47"/>
      <c r="II68" s="47"/>
      <c r="IJ68" s="47"/>
      <c r="IK68" s="47"/>
      <c r="IL68" s="47"/>
      <c r="IM68" s="47"/>
      <c r="IN68" s="47"/>
      <c r="IO68" s="47"/>
      <c r="IP68" s="47"/>
      <c r="IQ68" s="47"/>
      <c r="IR68" s="47"/>
      <c r="IS68" s="47"/>
      <c r="IT68" s="47"/>
      <c r="IU68" s="47"/>
      <c r="IV68" s="47"/>
      <c r="IW68" s="47"/>
    </row>
    <row r="69" spans="1:257" s="49" customFormat="1" ht="75.75" customHeight="1" x14ac:dyDescent="0.2">
      <c r="A69" s="35">
        <v>54</v>
      </c>
      <c r="B69" s="35">
        <v>1</v>
      </c>
      <c r="C69" s="50" t="s">
        <v>271</v>
      </c>
      <c r="D69" s="53" t="s">
        <v>146</v>
      </c>
      <c r="E69" s="53" t="s">
        <v>365</v>
      </c>
      <c r="F69" s="50" t="s">
        <v>77</v>
      </c>
      <c r="G69" s="48" t="s">
        <v>80</v>
      </c>
      <c r="H69" s="48" t="s">
        <v>80</v>
      </c>
      <c r="I69" s="48" t="s">
        <v>81</v>
      </c>
      <c r="J69" s="42">
        <f t="shared" si="0"/>
        <v>24</v>
      </c>
      <c r="K69" s="42">
        <v>18</v>
      </c>
      <c r="L69" s="42"/>
      <c r="M69" s="42"/>
      <c r="N69" s="42"/>
      <c r="O69" s="42"/>
      <c r="P69" s="42">
        <v>6</v>
      </c>
      <c r="Q69" s="42"/>
      <c r="R69" s="42"/>
      <c r="S69" s="42"/>
      <c r="T69" s="42"/>
      <c r="U69" s="42"/>
      <c r="V69" s="42"/>
      <c r="W69" s="51"/>
      <c r="X69" s="35">
        <f>W69*J69</f>
        <v>0</v>
      </c>
      <c r="Y69" s="52"/>
      <c r="Z69" s="52"/>
      <c r="AA69" s="52"/>
      <c r="AB69" s="52"/>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c r="EA69" s="47"/>
      <c r="EB69" s="47"/>
      <c r="EC69" s="47"/>
      <c r="ED69" s="47"/>
      <c r="EE69" s="47"/>
      <c r="EF69" s="47"/>
      <c r="EG69" s="47"/>
      <c r="EH69" s="47"/>
      <c r="EI69" s="47"/>
      <c r="EJ69" s="47"/>
      <c r="EK69" s="47"/>
      <c r="EL69" s="47"/>
      <c r="EM69" s="47"/>
      <c r="EN69" s="47"/>
      <c r="EO69" s="47"/>
      <c r="EP69" s="47"/>
      <c r="EQ69" s="47"/>
      <c r="ER69" s="47"/>
      <c r="ES69" s="47"/>
      <c r="ET69" s="47"/>
      <c r="EU69" s="47"/>
      <c r="EV69" s="47"/>
      <c r="EW69" s="47"/>
      <c r="EX69" s="47"/>
      <c r="EY69" s="47"/>
      <c r="EZ69" s="47"/>
      <c r="FA69" s="47"/>
      <c r="FB69" s="47"/>
      <c r="FC69" s="47"/>
      <c r="FD69" s="47"/>
      <c r="FE69" s="47"/>
      <c r="FF69" s="47"/>
      <c r="FG69" s="47"/>
      <c r="FH69" s="47"/>
      <c r="FI69" s="47"/>
      <c r="FJ69" s="47"/>
      <c r="FK69" s="47"/>
      <c r="FL69" s="47"/>
      <c r="FM69" s="47"/>
      <c r="FN69" s="47"/>
      <c r="FO69" s="47"/>
      <c r="FP69" s="47"/>
      <c r="FQ69" s="47"/>
      <c r="FR69" s="47"/>
      <c r="FS69" s="47"/>
      <c r="FT69" s="47"/>
      <c r="FU69" s="47"/>
      <c r="FV69" s="47"/>
      <c r="FW69" s="47"/>
      <c r="FX69" s="47"/>
      <c r="FY69" s="47"/>
      <c r="FZ69" s="47"/>
      <c r="GA69" s="47"/>
      <c r="GB69" s="47"/>
      <c r="GC69" s="47"/>
      <c r="GD69" s="47"/>
      <c r="GE69" s="47"/>
      <c r="GF69" s="47"/>
      <c r="GG69" s="47"/>
      <c r="GH69" s="47"/>
      <c r="GI69" s="47"/>
      <c r="GJ69" s="47"/>
      <c r="GK69" s="47"/>
      <c r="GL69" s="47"/>
      <c r="GM69" s="47"/>
      <c r="GN69" s="47"/>
      <c r="GO69" s="47"/>
      <c r="GP69" s="47"/>
      <c r="GQ69" s="47"/>
      <c r="GR69" s="47"/>
      <c r="GS69" s="47"/>
      <c r="GT69" s="47"/>
      <c r="GU69" s="47"/>
      <c r="GV69" s="47"/>
      <c r="GW69" s="47"/>
      <c r="GX69" s="47"/>
      <c r="GY69" s="47"/>
      <c r="GZ69" s="47"/>
      <c r="HA69" s="47"/>
      <c r="HB69" s="47"/>
      <c r="HC69" s="47"/>
      <c r="HD69" s="47"/>
      <c r="HE69" s="47"/>
      <c r="HF69" s="47"/>
      <c r="HG69" s="47"/>
      <c r="HH69" s="47"/>
      <c r="HI69" s="47"/>
      <c r="HJ69" s="47"/>
      <c r="HK69" s="47"/>
      <c r="HL69" s="47"/>
      <c r="HM69" s="47"/>
      <c r="HN69" s="47"/>
      <c r="HO69" s="47"/>
      <c r="HP69" s="47"/>
      <c r="HQ69" s="47"/>
      <c r="HR69" s="47"/>
      <c r="HS69" s="47"/>
      <c r="HT69" s="47"/>
      <c r="HU69" s="47"/>
      <c r="HV69" s="47"/>
      <c r="HW69" s="47"/>
      <c r="HX69" s="47"/>
      <c r="HY69" s="47"/>
      <c r="HZ69" s="47"/>
      <c r="IA69" s="47"/>
      <c r="IB69" s="47"/>
      <c r="IC69" s="47"/>
      <c r="ID69" s="47"/>
      <c r="IE69" s="47"/>
      <c r="IF69" s="47"/>
      <c r="IG69" s="47"/>
      <c r="IH69" s="47"/>
      <c r="II69" s="47"/>
      <c r="IJ69" s="47"/>
      <c r="IK69" s="47"/>
      <c r="IL69" s="47"/>
      <c r="IM69" s="47"/>
      <c r="IN69" s="47"/>
      <c r="IO69" s="47"/>
      <c r="IP69" s="47"/>
      <c r="IQ69" s="47"/>
      <c r="IR69" s="47"/>
      <c r="IS69" s="47"/>
      <c r="IT69" s="47"/>
      <c r="IU69" s="47"/>
      <c r="IV69" s="47"/>
      <c r="IW69" s="47"/>
    </row>
    <row r="70" spans="1:257" s="49" customFormat="1" ht="75.75" customHeight="1" x14ac:dyDescent="0.2">
      <c r="A70" s="35">
        <v>55</v>
      </c>
      <c r="B70" s="35">
        <v>1</v>
      </c>
      <c r="C70" s="50" t="s">
        <v>272</v>
      </c>
      <c r="D70" s="53" t="s">
        <v>147</v>
      </c>
      <c r="E70" s="53" t="s">
        <v>365</v>
      </c>
      <c r="F70" s="50" t="s">
        <v>77</v>
      </c>
      <c r="G70" s="48" t="s">
        <v>80</v>
      </c>
      <c r="H70" s="48" t="s">
        <v>80</v>
      </c>
      <c r="I70" s="48" t="s">
        <v>81</v>
      </c>
      <c r="J70" s="42">
        <f t="shared" si="0"/>
        <v>10</v>
      </c>
      <c r="K70" s="42">
        <v>5</v>
      </c>
      <c r="L70" s="42"/>
      <c r="M70" s="42"/>
      <c r="N70" s="42"/>
      <c r="O70" s="42"/>
      <c r="P70" s="42">
        <v>5</v>
      </c>
      <c r="Q70" s="42"/>
      <c r="R70" s="42"/>
      <c r="S70" s="42"/>
      <c r="T70" s="42"/>
      <c r="U70" s="42"/>
      <c r="V70" s="42"/>
      <c r="W70" s="51"/>
      <c r="X70" s="35">
        <f>W70*J70</f>
        <v>0</v>
      </c>
      <c r="Y70" s="52"/>
      <c r="Z70" s="52"/>
      <c r="AA70" s="52"/>
      <c r="AB70" s="52"/>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c r="EA70" s="47"/>
      <c r="EB70" s="47"/>
      <c r="EC70" s="47"/>
      <c r="ED70" s="47"/>
      <c r="EE70" s="47"/>
      <c r="EF70" s="47"/>
      <c r="EG70" s="47"/>
      <c r="EH70" s="47"/>
      <c r="EI70" s="47"/>
      <c r="EJ70" s="47"/>
      <c r="EK70" s="47"/>
      <c r="EL70" s="47"/>
      <c r="EM70" s="47"/>
      <c r="EN70" s="47"/>
      <c r="EO70" s="47"/>
      <c r="EP70" s="47"/>
      <c r="EQ70" s="47"/>
      <c r="ER70" s="47"/>
      <c r="ES70" s="47"/>
      <c r="ET70" s="47"/>
      <c r="EU70" s="47"/>
      <c r="EV70" s="47"/>
      <c r="EW70" s="47"/>
      <c r="EX70" s="47"/>
      <c r="EY70" s="47"/>
      <c r="EZ70" s="47"/>
      <c r="FA70" s="47"/>
      <c r="FB70" s="47"/>
      <c r="FC70" s="47"/>
      <c r="FD70" s="47"/>
      <c r="FE70" s="47"/>
      <c r="FF70" s="47"/>
      <c r="FG70" s="47"/>
      <c r="FH70" s="47"/>
      <c r="FI70" s="47"/>
      <c r="FJ70" s="47"/>
      <c r="FK70" s="47"/>
      <c r="FL70" s="47"/>
      <c r="FM70" s="47"/>
      <c r="FN70" s="47"/>
      <c r="FO70" s="47"/>
      <c r="FP70" s="47"/>
      <c r="FQ70" s="47"/>
      <c r="FR70" s="47"/>
      <c r="FS70" s="47"/>
      <c r="FT70" s="47"/>
      <c r="FU70" s="47"/>
      <c r="FV70" s="47"/>
      <c r="FW70" s="47"/>
      <c r="FX70" s="47"/>
      <c r="FY70" s="47"/>
      <c r="FZ70" s="47"/>
      <c r="GA70" s="47"/>
      <c r="GB70" s="47"/>
      <c r="GC70" s="47"/>
      <c r="GD70" s="47"/>
      <c r="GE70" s="47"/>
      <c r="GF70" s="47"/>
      <c r="GG70" s="47"/>
      <c r="GH70" s="47"/>
      <c r="GI70" s="47"/>
      <c r="GJ70" s="47"/>
      <c r="GK70" s="47"/>
      <c r="GL70" s="47"/>
      <c r="GM70" s="47"/>
      <c r="GN70" s="47"/>
      <c r="GO70" s="47"/>
      <c r="GP70" s="47"/>
      <c r="GQ70" s="47"/>
      <c r="GR70" s="47"/>
      <c r="GS70" s="47"/>
      <c r="GT70" s="47"/>
      <c r="GU70" s="47"/>
      <c r="GV70" s="47"/>
      <c r="GW70" s="47"/>
      <c r="GX70" s="47"/>
      <c r="GY70" s="47"/>
      <c r="GZ70" s="47"/>
      <c r="HA70" s="47"/>
      <c r="HB70" s="47"/>
      <c r="HC70" s="47"/>
      <c r="HD70" s="47"/>
      <c r="HE70" s="47"/>
      <c r="HF70" s="47"/>
      <c r="HG70" s="47"/>
      <c r="HH70" s="47"/>
      <c r="HI70" s="47"/>
      <c r="HJ70" s="47"/>
      <c r="HK70" s="47"/>
      <c r="HL70" s="47"/>
      <c r="HM70" s="47"/>
      <c r="HN70" s="47"/>
      <c r="HO70" s="47"/>
      <c r="HP70" s="47"/>
      <c r="HQ70" s="47"/>
      <c r="HR70" s="47"/>
      <c r="HS70" s="47"/>
      <c r="HT70" s="47"/>
      <c r="HU70" s="47"/>
      <c r="HV70" s="47"/>
      <c r="HW70" s="47"/>
      <c r="HX70" s="47"/>
      <c r="HY70" s="47"/>
      <c r="HZ70" s="47"/>
      <c r="IA70" s="47"/>
      <c r="IB70" s="47"/>
      <c r="IC70" s="47"/>
      <c r="ID70" s="47"/>
      <c r="IE70" s="47"/>
      <c r="IF70" s="47"/>
      <c r="IG70" s="47"/>
      <c r="IH70" s="47"/>
      <c r="II70" s="47"/>
      <c r="IJ70" s="47"/>
      <c r="IK70" s="47"/>
      <c r="IL70" s="47"/>
      <c r="IM70" s="47"/>
      <c r="IN70" s="47"/>
      <c r="IO70" s="47"/>
      <c r="IP70" s="47"/>
      <c r="IQ70" s="47"/>
      <c r="IR70" s="47"/>
      <c r="IS70" s="47"/>
      <c r="IT70" s="47"/>
      <c r="IU70" s="47"/>
      <c r="IV70" s="47"/>
      <c r="IW70" s="47"/>
    </row>
    <row r="71" spans="1:257" s="49" customFormat="1" ht="75.75" customHeight="1" x14ac:dyDescent="0.2">
      <c r="A71" s="35">
        <v>56</v>
      </c>
      <c r="B71" s="35">
        <v>1</v>
      </c>
      <c r="C71" s="50" t="s">
        <v>273</v>
      </c>
      <c r="D71" s="53" t="s">
        <v>148</v>
      </c>
      <c r="E71" s="53" t="s">
        <v>365</v>
      </c>
      <c r="F71" s="50" t="s">
        <v>77</v>
      </c>
      <c r="G71" s="48" t="s">
        <v>80</v>
      </c>
      <c r="H71" s="48" t="s">
        <v>80</v>
      </c>
      <c r="I71" s="48" t="s">
        <v>81</v>
      </c>
      <c r="J71" s="42">
        <f t="shared" si="0"/>
        <v>2</v>
      </c>
      <c r="K71" s="42">
        <v>2</v>
      </c>
      <c r="L71" s="42"/>
      <c r="M71" s="42"/>
      <c r="N71" s="42"/>
      <c r="O71" s="42"/>
      <c r="P71" s="42"/>
      <c r="Q71" s="42"/>
      <c r="R71" s="42"/>
      <c r="S71" s="42"/>
      <c r="T71" s="42"/>
      <c r="U71" s="42"/>
      <c r="V71" s="42"/>
      <c r="W71" s="51"/>
      <c r="X71" s="35">
        <f>W71*J71</f>
        <v>0</v>
      </c>
      <c r="Y71" s="52"/>
      <c r="Z71" s="52"/>
      <c r="AA71" s="52"/>
      <c r="AB71" s="52"/>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c r="EA71" s="47"/>
      <c r="EB71" s="47"/>
      <c r="EC71" s="47"/>
      <c r="ED71" s="47"/>
      <c r="EE71" s="47"/>
      <c r="EF71" s="47"/>
      <c r="EG71" s="47"/>
      <c r="EH71" s="47"/>
      <c r="EI71" s="47"/>
      <c r="EJ71" s="47"/>
      <c r="EK71" s="47"/>
      <c r="EL71" s="47"/>
      <c r="EM71" s="47"/>
      <c r="EN71" s="47"/>
      <c r="EO71" s="47"/>
      <c r="EP71" s="47"/>
      <c r="EQ71" s="47"/>
      <c r="ER71" s="47"/>
      <c r="ES71" s="47"/>
      <c r="ET71" s="47"/>
      <c r="EU71" s="47"/>
      <c r="EV71" s="47"/>
      <c r="EW71" s="47"/>
      <c r="EX71" s="47"/>
      <c r="EY71" s="47"/>
      <c r="EZ71" s="47"/>
      <c r="FA71" s="47"/>
      <c r="FB71" s="47"/>
      <c r="FC71" s="47"/>
      <c r="FD71" s="47"/>
      <c r="FE71" s="47"/>
      <c r="FF71" s="47"/>
      <c r="FG71" s="47"/>
      <c r="FH71" s="47"/>
      <c r="FI71" s="47"/>
      <c r="FJ71" s="47"/>
      <c r="FK71" s="47"/>
      <c r="FL71" s="47"/>
      <c r="FM71" s="47"/>
      <c r="FN71" s="47"/>
      <c r="FO71" s="47"/>
      <c r="FP71" s="47"/>
      <c r="FQ71" s="47"/>
      <c r="FR71" s="47"/>
      <c r="FS71" s="47"/>
      <c r="FT71" s="47"/>
      <c r="FU71" s="47"/>
      <c r="FV71" s="47"/>
      <c r="FW71" s="47"/>
      <c r="FX71" s="47"/>
      <c r="FY71" s="47"/>
      <c r="FZ71" s="47"/>
      <c r="GA71" s="47"/>
      <c r="GB71" s="47"/>
      <c r="GC71" s="47"/>
      <c r="GD71" s="47"/>
      <c r="GE71" s="47"/>
      <c r="GF71" s="47"/>
      <c r="GG71" s="47"/>
      <c r="GH71" s="47"/>
      <c r="GI71" s="47"/>
      <c r="GJ71" s="47"/>
      <c r="GK71" s="47"/>
      <c r="GL71" s="47"/>
      <c r="GM71" s="47"/>
      <c r="GN71" s="47"/>
      <c r="GO71" s="47"/>
      <c r="GP71" s="47"/>
      <c r="GQ71" s="47"/>
      <c r="GR71" s="47"/>
      <c r="GS71" s="47"/>
      <c r="GT71" s="47"/>
      <c r="GU71" s="47"/>
      <c r="GV71" s="47"/>
      <c r="GW71" s="47"/>
      <c r="GX71" s="47"/>
      <c r="GY71" s="47"/>
      <c r="GZ71" s="47"/>
      <c r="HA71" s="47"/>
      <c r="HB71" s="47"/>
      <c r="HC71" s="47"/>
      <c r="HD71" s="47"/>
      <c r="HE71" s="47"/>
      <c r="HF71" s="47"/>
      <c r="HG71" s="47"/>
      <c r="HH71" s="47"/>
      <c r="HI71" s="47"/>
      <c r="HJ71" s="47"/>
      <c r="HK71" s="47"/>
      <c r="HL71" s="47"/>
      <c r="HM71" s="47"/>
      <c r="HN71" s="47"/>
      <c r="HO71" s="47"/>
      <c r="HP71" s="47"/>
      <c r="HQ71" s="47"/>
      <c r="HR71" s="47"/>
      <c r="HS71" s="47"/>
      <c r="HT71" s="47"/>
      <c r="HU71" s="47"/>
      <c r="HV71" s="47"/>
      <c r="HW71" s="47"/>
      <c r="HX71" s="47"/>
      <c r="HY71" s="47"/>
      <c r="HZ71" s="47"/>
      <c r="IA71" s="47"/>
      <c r="IB71" s="47"/>
      <c r="IC71" s="47"/>
      <c r="ID71" s="47"/>
      <c r="IE71" s="47"/>
      <c r="IF71" s="47"/>
      <c r="IG71" s="47"/>
      <c r="IH71" s="47"/>
      <c r="II71" s="47"/>
      <c r="IJ71" s="47"/>
      <c r="IK71" s="47"/>
      <c r="IL71" s="47"/>
      <c r="IM71" s="47"/>
      <c r="IN71" s="47"/>
      <c r="IO71" s="47"/>
      <c r="IP71" s="47"/>
      <c r="IQ71" s="47"/>
      <c r="IR71" s="47"/>
      <c r="IS71" s="47"/>
      <c r="IT71" s="47"/>
      <c r="IU71" s="47"/>
      <c r="IV71" s="47"/>
      <c r="IW71" s="47"/>
    </row>
    <row r="72" spans="1:257" s="49" customFormat="1" ht="75.75" customHeight="1" x14ac:dyDescent="0.2">
      <c r="A72" s="35">
        <v>57</v>
      </c>
      <c r="B72" s="35">
        <v>1</v>
      </c>
      <c r="C72" s="50" t="s">
        <v>274</v>
      </c>
      <c r="D72" s="53" t="s">
        <v>149</v>
      </c>
      <c r="E72" s="53" t="s">
        <v>365</v>
      </c>
      <c r="F72" s="50" t="s">
        <v>77</v>
      </c>
      <c r="G72" s="48" t="s">
        <v>80</v>
      </c>
      <c r="H72" s="48" t="s">
        <v>80</v>
      </c>
      <c r="I72" s="48" t="s">
        <v>81</v>
      </c>
      <c r="J72" s="42">
        <f t="shared" si="0"/>
        <v>29</v>
      </c>
      <c r="K72" s="42">
        <v>29</v>
      </c>
      <c r="L72" s="42"/>
      <c r="M72" s="42"/>
      <c r="N72" s="42"/>
      <c r="O72" s="42"/>
      <c r="P72" s="42"/>
      <c r="Q72" s="42"/>
      <c r="R72" s="42"/>
      <c r="S72" s="42"/>
      <c r="T72" s="42"/>
      <c r="U72" s="42"/>
      <c r="V72" s="42"/>
      <c r="W72" s="51"/>
      <c r="X72" s="35">
        <f>W72*J72</f>
        <v>0</v>
      </c>
      <c r="Y72" s="52"/>
      <c r="Z72" s="52"/>
      <c r="AA72" s="52"/>
      <c r="AB72" s="52"/>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X72" s="47"/>
      <c r="FY72" s="47"/>
      <c r="FZ72" s="47"/>
      <c r="GA72" s="47"/>
      <c r="GB72" s="47"/>
      <c r="GC72" s="47"/>
      <c r="GD72" s="47"/>
      <c r="GE72" s="47"/>
      <c r="GF72" s="47"/>
      <c r="GG72" s="47"/>
      <c r="GH72" s="47"/>
      <c r="GI72" s="47"/>
      <c r="GJ72" s="47"/>
      <c r="GK72" s="47"/>
      <c r="GL72" s="47"/>
      <c r="GM72" s="47"/>
      <c r="GN72" s="47"/>
      <c r="GO72" s="47"/>
      <c r="GP72" s="47"/>
      <c r="GQ72" s="47"/>
      <c r="GR72" s="47"/>
      <c r="GS72" s="47"/>
      <c r="GT72" s="47"/>
      <c r="GU72" s="47"/>
      <c r="GV72" s="47"/>
      <c r="GW72" s="47"/>
      <c r="GX72" s="47"/>
      <c r="GY72" s="47"/>
      <c r="GZ72" s="47"/>
      <c r="HA72" s="47"/>
      <c r="HB72" s="47"/>
      <c r="HC72" s="47"/>
      <c r="HD72" s="47"/>
      <c r="HE72" s="47"/>
      <c r="HF72" s="47"/>
      <c r="HG72" s="47"/>
      <c r="HH72" s="47"/>
      <c r="HI72" s="47"/>
      <c r="HJ72" s="47"/>
      <c r="HK72" s="47"/>
      <c r="HL72" s="47"/>
      <c r="HM72" s="47"/>
      <c r="HN72" s="47"/>
      <c r="HO72" s="47"/>
      <c r="HP72" s="47"/>
      <c r="HQ72" s="47"/>
      <c r="HR72" s="47"/>
      <c r="HS72" s="47"/>
      <c r="HT72" s="47"/>
      <c r="HU72" s="47"/>
      <c r="HV72" s="47"/>
      <c r="HW72" s="47"/>
      <c r="HX72" s="47"/>
      <c r="HY72" s="47"/>
      <c r="HZ72" s="47"/>
      <c r="IA72" s="47"/>
      <c r="IB72" s="47"/>
      <c r="IC72" s="47"/>
      <c r="ID72" s="47"/>
      <c r="IE72" s="47"/>
      <c r="IF72" s="47"/>
      <c r="IG72" s="47"/>
      <c r="IH72" s="47"/>
      <c r="II72" s="47"/>
      <c r="IJ72" s="47"/>
      <c r="IK72" s="47"/>
      <c r="IL72" s="47"/>
      <c r="IM72" s="47"/>
      <c r="IN72" s="47"/>
      <c r="IO72" s="47"/>
      <c r="IP72" s="47"/>
      <c r="IQ72" s="47"/>
      <c r="IR72" s="47"/>
      <c r="IS72" s="47"/>
      <c r="IT72" s="47"/>
      <c r="IU72" s="47"/>
      <c r="IV72" s="47"/>
      <c r="IW72" s="47"/>
    </row>
    <row r="73" spans="1:257" s="49" customFormat="1" ht="75.75" customHeight="1" x14ac:dyDescent="0.2">
      <c r="A73" s="35">
        <v>58</v>
      </c>
      <c r="B73" s="35">
        <v>1</v>
      </c>
      <c r="C73" s="50" t="s">
        <v>275</v>
      </c>
      <c r="D73" s="53" t="s">
        <v>150</v>
      </c>
      <c r="E73" s="53" t="s">
        <v>347</v>
      </c>
      <c r="F73" s="50" t="s">
        <v>77</v>
      </c>
      <c r="G73" s="48" t="s">
        <v>80</v>
      </c>
      <c r="H73" s="48" t="s">
        <v>80</v>
      </c>
      <c r="I73" s="48" t="s">
        <v>81</v>
      </c>
      <c r="J73" s="42">
        <f t="shared" si="0"/>
        <v>24</v>
      </c>
      <c r="K73" s="42">
        <v>24</v>
      </c>
      <c r="L73" s="42"/>
      <c r="M73" s="42"/>
      <c r="N73" s="42"/>
      <c r="O73" s="42"/>
      <c r="P73" s="42"/>
      <c r="Q73" s="42"/>
      <c r="R73" s="42"/>
      <c r="S73" s="42"/>
      <c r="T73" s="42"/>
      <c r="U73" s="42"/>
      <c r="V73" s="42"/>
      <c r="W73" s="51"/>
      <c r="X73" s="35">
        <f>W73*J73</f>
        <v>0</v>
      </c>
      <c r="Y73" s="52"/>
      <c r="Z73" s="52"/>
      <c r="AA73" s="52"/>
      <c r="AB73" s="52"/>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X73" s="47"/>
      <c r="FY73" s="47"/>
      <c r="FZ73" s="47"/>
      <c r="GA73" s="47"/>
      <c r="GB73" s="47"/>
      <c r="GC73" s="47"/>
      <c r="GD73" s="47"/>
      <c r="GE73" s="47"/>
      <c r="GF73" s="47"/>
      <c r="GG73" s="47"/>
      <c r="GH73" s="47"/>
      <c r="GI73" s="47"/>
      <c r="GJ73" s="47"/>
      <c r="GK73" s="47"/>
      <c r="GL73" s="47"/>
      <c r="GM73" s="47"/>
      <c r="GN73" s="47"/>
      <c r="GO73" s="47"/>
      <c r="GP73" s="47"/>
      <c r="GQ73" s="47"/>
      <c r="GR73" s="47"/>
      <c r="GS73" s="47"/>
      <c r="GT73" s="47"/>
      <c r="GU73" s="47"/>
      <c r="GV73" s="47"/>
      <c r="GW73" s="47"/>
      <c r="GX73" s="47"/>
      <c r="GY73" s="47"/>
      <c r="GZ73" s="47"/>
      <c r="HA73" s="47"/>
      <c r="HB73" s="47"/>
      <c r="HC73" s="47"/>
      <c r="HD73" s="47"/>
      <c r="HE73" s="47"/>
      <c r="HF73" s="47"/>
      <c r="HG73" s="47"/>
      <c r="HH73" s="47"/>
      <c r="HI73" s="47"/>
      <c r="HJ73" s="47"/>
      <c r="HK73" s="47"/>
      <c r="HL73" s="47"/>
      <c r="HM73" s="47"/>
      <c r="HN73" s="47"/>
      <c r="HO73" s="47"/>
      <c r="HP73" s="47"/>
      <c r="HQ73" s="47"/>
      <c r="HR73" s="47"/>
      <c r="HS73" s="47"/>
      <c r="HT73" s="47"/>
      <c r="HU73" s="47"/>
      <c r="HV73" s="47"/>
      <c r="HW73" s="47"/>
      <c r="HX73" s="47"/>
      <c r="HY73" s="47"/>
      <c r="HZ73" s="47"/>
      <c r="IA73" s="47"/>
      <c r="IB73" s="47"/>
      <c r="IC73" s="47"/>
      <c r="ID73" s="47"/>
      <c r="IE73" s="47"/>
      <c r="IF73" s="47"/>
      <c r="IG73" s="47"/>
      <c r="IH73" s="47"/>
      <c r="II73" s="47"/>
      <c r="IJ73" s="47"/>
      <c r="IK73" s="47"/>
      <c r="IL73" s="47"/>
      <c r="IM73" s="47"/>
      <c r="IN73" s="47"/>
      <c r="IO73" s="47"/>
      <c r="IP73" s="47"/>
      <c r="IQ73" s="47"/>
      <c r="IR73" s="47"/>
      <c r="IS73" s="47"/>
      <c r="IT73" s="47"/>
      <c r="IU73" s="47"/>
      <c r="IV73" s="47"/>
      <c r="IW73" s="47"/>
    </row>
    <row r="74" spans="1:257" s="49" customFormat="1" ht="75.75" customHeight="1" x14ac:dyDescent="0.2">
      <c r="A74" s="35">
        <v>59</v>
      </c>
      <c r="B74" s="35">
        <v>1</v>
      </c>
      <c r="C74" s="50" t="s">
        <v>276</v>
      </c>
      <c r="D74" s="53" t="s">
        <v>151</v>
      </c>
      <c r="E74" s="53" t="s">
        <v>365</v>
      </c>
      <c r="F74" s="50" t="s">
        <v>77</v>
      </c>
      <c r="G74" s="48" t="s">
        <v>80</v>
      </c>
      <c r="H74" s="48" t="s">
        <v>80</v>
      </c>
      <c r="I74" s="48" t="s">
        <v>81</v>
      </c>
      <c r="J74" s="42">
        <f t="shared" si="0"/>
        <v>7</v>
      </c>
      <c r="K74" s="42">
        <v>5</v>
      </c>
      <c r="L74" s="42"/>
      <c r="M74" s="42"/>
      <c r="N74" s="42"/>
      <c r="O74" s="42"/>
      <c r="P74" s="42">
        <v>2</v>
      </c>
      <c r="Q74" s="42"/>
      <c r="R74" s="42"/>
      <c r="S74" s="42"/>
      <c r="T74" s="42"/>
      <c r="U74" s="42"/>
      <c r="V74" s="42"/>
      <c r="W74" s="51"/>
      <c r="X74" s="35">
        <f>W74*J74</f>
        <v>0</v>
      </c>
      <c r="Y74" s="52"/>
      <c r="Z74" s="52"/>
      <c r="AA74" s="52"/>
      <c r="AB74" s="52"/>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X74" s="47"/>
      <c r="FY74" s="47"/>
      <c r="FZ74" s="47"/>
      <c r="GA74" s="47"/>
      <c r="GB74" s="47"/>
      <c r="GC74" s="47"/>
      <c r="GD74" s="47"/>
      <c r="GE74" s="47"/>
      <c r="GF74" s="47"/>
      <c r="GG74" s="47"/>
      <c r="GH74" s="47"/>
      <c r="GI74" s="47"/>
      <c r="GJ74" s="47"/>
      <c r="GK74" s="47"/>
      <c r="GL74" s="47"/>
      <c r="GM74" s="47"/>
      <c r="GN74" s="47"/>
      <c r="GO74" s="47"/>
      <c r="GP74" s="47"/>
      <c r="GQ74" s="47"/>
      <c r="GR74" s="47"/>
      <c r="GS74" s="47"/>
      <c r="GT74" s="47"/>
      <c r="GU74" s="47"/>
      <c r="GV74" s="47"/>
      <c r="GW74" s="47"/>
      <c r="GX74" s="47"/>
      <c r="GY74" s="47"/>
      <c r="GZ74" s="47"/>
      <c r="HA74" s="47"/>
      <c r="HB74" s="47"/>
      <c r="HC74" s="47"/>
      <c r="HD74" s="47"/>
      <c r="HE74" s="47"/>
      <c r="HF74" s="47"/>
      <c r="HG74" s="47"/>
      <c r="HH74" s="47"/>
      <c r="HI74" s="47"/>
      <c r="HJ74" s="47"/>
      <c r="HK74" s="47"/>
      <c r="HL74" s="47"/>
      <c r="HM74" s="47"/>
      <c r="HN74" s="47"/>
      <c r="HO74" s="47"/>
      <c r="HP74" s="47"/>
      <c r="HQ74" s="47"/>
      <c r="HR74" s="47"/>
      <c r="HS74" s="47"/>
      <c r="HT74" s="47"/>
      <c r="HU74" s="47"/>
      <c r="HV74" s="47"/>
      <c r="HW74" s="47"/>
      <c r="HX74" s="47"/>
      <c r="HY74" s="47"/>
      <c r="HZ74" s="47"/>
      <c r="IA74" s="47"/>
      <c r="IB74" s="47"/>
      <c r="IC74" s="47"/>
      <c r="ID74" s="47"/>
      <c r="IE74" s="47"/>
      <c r="IF74" s="47"/>
      <c r="IG74" s="47"/>
      <c r="IH74" s="47"/>
      <c r="II74" s="47"/>
      <c r="IJ74" s="47"/>
      <c r="IK74" s="47"/>
      <c r="IL74" s="47"/>
      <c r="IM74" s="47"/>
      <c r="IN74" s="47"/>
      <c r="IO74" s="47"/>
      <c r="IP74" s="47"/>
      <c r="IQ74" s="47"/>
      <c r="IR74" s="47"/>
      <c r="IS74" s="47"/>
      <c r="IT74" s="47"/>
      <c r="IU74" s="47"/>
      <c r="IV74" s="47"/>
      <c r="IW74" s="47"/>
    </row>
    <row r="75" spans="1:257" s="49" customFormat="1" ht="75.75" customHeight="1" x14ac:dyDescent="0.2">
      <c r="A75" s="35">
        <v>60</v>
      </c>
      <c r="B75" s="35">
        <v>1</v>
      </c>
      <c r="C75" s="50" t="s">
        <v>277</v>
      </c>
      <c r="D75" s="53" t="s">
        <v>152</v>
      </c>
      <c r="E75" s="53" t="s">
        <v>365</v>
      </c>
      <c r="F75" s="50" t="s">
        <v>77</v>
      </c>
      <c r="G75" s="48" t="s">
        <v>80</v>
      </c>
      <c r="H75" s="48" t="s">
        <v>80</v>
      </c>
      <c r="I75" s="48" t="s">
        <v>81</v>
      </c>
      <c r="J75" s="42">
        <f t="shared" si="0"/>
        <v>5</v>
      </c>
      <c r="K75" s="42">
        <v>5</v>
      </c>
      <c r="L75" s="42"/>
      <c r="M75" s="42"/>
      <c r="N75" s="42"/>
      <c r="O75" s="42"/>
      <c r="P75" s="42"/>
      <c r="Q75" s="42"/>
      <c r="R75" s="42"/>
      <c r="S75" s="42"/>
      <c r="T75" s="42"/>
      <c r="U75" s="42"/>
      <c r="V75" s="42"/>
      <c r="W75" s="51"/>
      <c r="X75" s="35">
        <f>W75*J75</f>
        <v>0</v>
      </c>
      <c r="Y75" s="52"/>
      <c r="Z75" s="52"/>
      <c r="AA75" s="52"/>
      <c r="AB75" s="52"/>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X75" s="47"/>
      <c r="FY75" s="47"/>
      <c r="FZ75" s="47"/>
      <c r="GA75" s="47"/>
      <c r="GB75" s="47"/>
      <c r="GC75" s="47"/>
      <c r="GD75" s="47"/>
      <c r="GE75" s="47"/>
      <c r="GF75" s="47"/>
      <c r="GG75" s="47"/>
      <c r="GH75" s="47"/>
      <c r="GI75" s="47"/>
      <c r="GJ75" s="47"/>
      <c r="GK75" s="47"/>
      <c r="GL75" s="47"/>
      <c r="GM75" s="47"/>
      <c r="GN75" s="47"/>
      <c r="GO75" s="47"/>
      <c r="GP75" s="47"/>
      <c r="GQ75" s="47"/>
      <c r="GR75" s="47"/>
      <c r="GS75" s="47"/>
      <c r="GT75" s="47"/>
      <c r="GU75" s="47"/>
      <c r="GV75" s="47"/>
      <c r="GW75" s="47"/>
      <c r="GX75" s="47"/>
      <c r="GY75" s="47"/>
      <c r="GZ75" s="47"/>
      <c r="HA75" s="47"/>
      <c r="HB75" s="47"/>
      <c r="HC75" s="47"/>
      <c r="HD75" s="47"/>
      <c r="HE75" s="47"/>
      <c r="HF75" s="47"/>
      <c r="HG75" s="47"/>
      <c r="HH75" s="47"/>
      <c r="HI75" s="47"/>
      <c r="HJ75" s="47"/>
      <c r="HK75" s="47"/>
      <c r="HL75" s="47"/>
      <c r="HM75" s="47"/>
      <c r="HN75" s="47"/>
      <c r="HO75" s="47"/>
      <c r="HP75" s="47"/>
      <c r="HQ75" s="47"/>
      <c r="HR75" s="47"/>
      <c r="HS75" s="47"/>
      <c r="HT75" s="47"/>
      <c r="HU75" s="47"/>
      <c r="HV75" s="47"/>
      <c r="HW75" s="47"/>
      <c r="HX75" s="47"/>
      <c r="HY75" s="47"/>
      <c r="HZ75" s="47"/>
      <c r="IA75" s="47"/>
      <c r="IB75" s="47"/>
      <c r="IC75" s="47"/>
      <c r="ID75" s="47"/>
      <c r="IE75" s="47"/>
      <c r="IF75" s="47"/>
      <c r="IG75" s="47"/>
      <c r="IH75" s="47"/>
      <c r="II75" s="47"/>
      <c r="IJ75" s="47"/>
      <c r="IK75" s="47"/>
      <c r="IL75" s="47"/>
      <c r="IM75" s="47"/>
      <c r="IN75" s="47"/>
      <c r="IO75" s="47"/>
      <c r="IP75" s="47"/>
      <c r="IQ75" s="47"/>
      <c r="IR75" s="47"/>
      <c r="IS75" s="47"/>
      <c r="IT75" s="47"/>
      <c r="IU75" s="47"/>
      <c r="IV75" s="47"/>
      <c r="IW75" s="47"/>
    </row>
    <row r="76" spans="1:257" s="49" customFormat="1" ht="75.75" customHeight="1" x14ac:dyDescent="0.2">
      <c r="A76" s="35">
        <v>61</v>
      </c>
      <c r="B76" s="35">
        <v>1</v>
      </c>
      <c r="C76" s="50" t="s">
        <v>278</v>
      </c>
      <c r="D76" s="53" t="s">
        <v>153</v>
      </c>
      <c r="E76" s="53" t="s">
        <v>347</v>
      </c>
      <c r="F76" s="50" t="s">
        <v>77</v>
      </c>
      <c r="G76" s="48" t="s">
        <v>80</v>
      </c>
      <c r="H76" s="48" t="s">
        <v>80</v>
      </c>
      <c r="I76" s="48" t="s">
        <v>81</v>
      </c>
      <c r="J76" s="42">
        <f t="shared" si="0"/>
        <v>10</v>
      </c>
      <c r="K76" s="42">
        <v>5</v>
      </c>
      <c r="L76" s="42"/>
      <c r="M76" s="42"/>
      <c r="N76" s="42"/>
      <c r="O76" s="42"/>
      <c r="P76" s="42">
        <v>5</v>
      </c>
      <c r="Q76" s="42"/>
      <c r="R76" s="42"/>
      <c r="S76" s="42"/>
      <c r="T76" s="42"/>
      <c r="U76" s="42"/>
      <c r="V76" s="42"/>
      <c r="W76" s="51"/>
      <c r="X76" s="35">
        <f>W76*J76</f>
        <v>0</v>
      </c>
      <c r="Y76" s="52"/>
      <c r="Z76" s="52"/>
      <c r="AA76" s="52"/>
      <c r="AB76" s="52"/>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c r="EA76" s="47"/>
      <c r="EB76" s="47"/>
      <c r="EC76" s="47"/>
      <c r="ED76" s="47"/>
      <c r="EE76" s="47"/>
      <c r="EF76" s="47"/>
      <c r="EG76" s="47"/>
      <c r="EH76" s="47"/>
      <c r="EI76" s="47"/>
      <c r="EJ76" s="47"/>
      <c r="EK76" s="47"/>
      <c r="EL76" s="47"/>
      <c r="EM76" s="47"/>
      <c r="EN76" s="47"/>
      <c r="EO76" s="47"/>
      <c r="EP76" s="47"/>
      <c r="EQ76" s="47"/>
      <c r="ER76" s="47"/>
      <c r="ES76" s="47"/>
      <c r="ET76" s="47"/>
      <c r="EU76" s="47"/>
      <c r="EV76" s="47"/>
      <c r="EW76" s="47"/>
      <c r="EX76" s="47"/>
      <c r="EY76" s="47"/>
      <c r="EZ76" s="47"/>
      <c r="FA76" s="47"/>
      <c r="FB76" s="47"/>
      <c r="FC76" s="47"/>
      <c r="FD76" s="47"/>
      <c r="FE76" s="47"/>
      <c r="FF76" s="47"/>
      <c r="FG76" s="47"/>
      <c r="FH76" s="47"/>
      <c r="FI76" s="47"/>
      <c r="FJ76" s="47"/>
      <c r="FK76" s="47"/>
      <c r="FL76" s="47"/>
      <c r="FM76" s="47"/>
      <c r="FN76" s="47"/>
      <c r="FO76" s="47"/>
      <c r="FP76" s="47"/>
      <c r="FQ76" s="47"/>
      <c r="FR76" s="47"/>
      <c r="FS76" s="47"/>
      <c r="FT76" s="47"/>
      <c r="FU76" s="47"/>
      <c r="FV76" s="47"/>
      <c r="FW76" s="47"/>
      <c r="FX76" s="47"/>
      <c r="FY76" s="47"/>
      <c r="FZ76" s="47"/>
      <c r="GA76" s="47"/>
      <c r="GB76" s="47"/>
      <c r="GC76" s="47"/>
      <c r="GD76" s="47"/>
      <c r="GE76" s="47"/>
      <c r="GF76" s="47"/>
      <c r="GG76" s="47"/>
      <c r="GH76" s="47"/>
      <c r="GI76" s="47"/>
      <c r="GJ76" s="47"/>
      <c r="GK76" s="47"/>
      <c r="GL76" s="47"/>
      <c r="GM76" s="47"/>
      <c r="GN76" s="47"/>
      <c r="GO76" s="47"/>
      <c r="GP76" s="47"/>
      <c r="GQ76" s="47"/>
      <c r="GR76" s="47"/>
      <c r="GS76" s="47"/>
      <c r="GT76" s="47"/>
      <c r="GU76" s="47"/>
      <c r="GV76" s="47"/>
      <c r="GW76" s="47"/>
      <c r="GX76" s="47"/>
      <c r="GY76" s="47"/>
      <c r="GZ76" s="47"/>
      <c r="HA76" s="47"/>
      <c r="HB76" s="47"/>
      <c r="HC76" s="47"/>
      <c r="HD76" s="47"/>
      <c r="HE76" s="47"/>
      <c r="HF76" s="47"/>
      <c r="HG76" s="47"/>
      <c r="HH76" s="47"/>
      <c r="HI76" s="47"/>
      <c r="HJ76" s="47"/>
      <c r="HK76" s="47"/>
      <c r="HL76" s="47"/>
      <c r="HM76" s="47"/>
      <c r="HN76" s="47"/>
      <c r="HO76" s="47"/>
      <c r="HP76" s="47"/>
      <c r="HQ76" s="47"/>
      <c r="HR76" s="47"/>
      <c r="HS76" s="47"/>
      <c r="HT76" s="47"/>
      <c r="HU76" s="47"/>
      <c r="HV76" s="47"/>
      <c r="HW76" s="47"/>
      <c r="HX76" s="47"/>
      <c r="HY76" s="47"/>
      <c r="HZ76" s="47"/>
      <c r="IA76" s="47"/>
      <c r="IB76" s="47"/>
      <c r="IC76" s="47"/>
      <c r="ID76" s="47"/>
      <c r="IE76" s="47"/>
      <c r="IF76" s="47"/>
      <c r="IG76" s="47"/>
      <c r="IH76" s="47"/>
      <c r="II76" s="47"/>
      <c r="IJ76" s="47"/>
      <c r="IK76" s="47"/>
      <c r="IL76" s="47"/>
      <c r="IM76" s="47"/>
      <c r="IN76" s="47"/>
      <c r="IO76" s="47"/>
      <c r="IP76" s="47"/>
      <c r="IQ76" s="47"/>
      <c r="IR76" s="47"/>
      <c r="IS76" s="47"/>
      <c r="IT76" s="47"/>
      <c r="IU76" s="47"/>
      <c r="IV76" s="47"/>
      <c r="IW76" s="47"/>
    </row>
    <row r="77" spans="1:257" s="49" customFormat="1" ht="75.75" customHeight="1" x14ac:dyDescent="0.2">
      <c r="A77" s="35">
        <v>62</v>
      </c>
      <c r="B77" s="35">
        <v>1</v>
      </c>
      <c r="C77" s="50" t="s">
        <v>279</v>
      </c>
      <c r="D77" s="53" t="s">
        <v>154</v>
      </c>
      <c r="E77" s="53" t="s">
        <v>366</v>
      </c>
      <c r="F77" s="50" t="s">
        <v>77</v>
      </c>
      <c r="G77" s="48" t="s">
        <v>80</v>
      </c>
      <c r="H77" s="48" t="s">
        <v>80</v>
      </c>
      <c r="I77" s="48" t="s">
        <v>81</v>
      </c>
      <c r="J77" s="42">
        <f t="shared" si="0"/>
        <v>15</v>
      </c>
      <c r="K77" s="42">
        <v>15</v>
      </c>
      <c r="L77" s="42"/>
      <c r="M77" s="42"/>
      <c r="N77" s="42"/>
      <c r="O77" s="42"/>
      <c r="P77" s="42"/>
      <c r="Q77" s="42"/>
      <c r="R77" s="42"/>
      <c r="S77" s="42"/>
      <c r="T77" s="42"/>
      <c r="U77" s="42"/>
      <c r="V77" s="42"/>
      <c r="W77" s="51"/>
      <c r="X77" s="35">
        <f>W77*J77</f>
        <v>0</v>
      </c>
      <c r="Y77" s="52"/>
      <c r="Z77" s="52"/>
      <c r="AA77" s="52"/>
      <c r="AB77" s="52"/>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c r="EA77" s="47"/>
      <c r="EB77" s="47"/>
      <c r="EC77" s="47"/>
      <c r="ED77" s="47"/>
      <c r="EE77" s="47"/>
      <c r="EF77" s="47"/>
      <c r="EG77" s="47"/>
      <c r="EH77" s="47"/>
      <c r="EI77" s="47"/>
      <c r="EJ77" s="47"/>
      <c r="EK77" s="47"/>
      <c r="EL77" s="47"/>
      <c r="EM77" s="47"/>
      <c r="EN77" s="47"/>
      <c r="EO77" s="47"/>
      <c r="EP77" s="47"/>
      <c r="EQ77" s="47"/>
      <c r="ER77" s="47"/>
      <c r="ES77" s="47"/>
      <c r="ET77" s="47"/>
      <c r="EU77" s="47"/>
      <c r="EV77" s="47"/>
      <c r="EW77" s="47"/>
      <c r="EX77" s="47"/>
      <c r="EY77" s="47"/>
      <c r="EZ77" s="47"/>
      <c r="FA77" s="47"/>
      <c r="FB77" s="47"/>
      <c r="FC77" s="47"/>
      <c r="FD77" s="47"/>
      <c r="FE77" s="47"/>
      <c r="FF77" s="47"/>
      <c r="FG77" s="47"/>
      <c r="FH77" s="47"/>
      <c r="FI77" s="47"/>
      <c r="FJ77" s="47"/>
      <c r="FK77" s="47"/>
      <c r="FL77" s="47"/>
      <c r="FM77" s="47"/>
      <c r="FN77" s="47"/>
      <c r="FO77" s="47"/>
      <c r="FP77" s="47"/>
      <c r="FQ77" s="47"/>
      <c r="FR77" s="47"/>
      <c r="FS77" s="47"/>
      <c r="FT77" s="47"/>
      <c r="FU77" s="47"/>
      <c r="FV77" s="47"/>
      <c r="FW77" s="47"/>
      <c r="FX77" s="47"/>
      <c r="FY77" s="47"/>
      <c r="FZ77" s="47"/>
      <c r="GA77" s="47"/>
      <c r="GB77" s="47"/>
      <c r="GC77" s="47"/>
      <c r="GD77" s="47"/>
      <c r="GE77" s="47"/>
      <c r="GF77" s="47"/>
      <c r="GG77" s="47"/>
      <c r="GH77" s="47"/>
      <c r="GI77" s="47"/>
      <c r="GJ77" s="47"/>
      <c r="GK77" s="47"/>
      <c r="GL77" s="47"/>
      <c r="GM77" s="47"/>
      <c r="GN77" s="47"/>
      <c r="GO77" s="47"/>
      <c r="GP77" s="47"/>
      <c r="GQ77" s="47"/>
      <c r="GR77" s="47"/>
      <c r="GS77" s="47"/>
      <c r="GT77" s="47"/>
      <c r="GU77" s="47"/>
      <c r="GV77" s="47"/>
      <c r="GW77" s="47"/>
      <c r="GX77" s="47"/>
      <c r="GY77" s="47"/>
      <c r="GZ77" s="47"/>
      <c r="HA77" s="47"/>
      <c r="HB77" s="47"/>
      <c r="HC77" s="47"/>
      <c r="HD77" s="47"/>
      <c r="HE77" s="47"/>
      <c r="HF77" s="47"/>
      <c r="HG77" s="47"/>
      <c r="HH77" s="47"/>
      <c r="HI77" s="47"/>
      <c r="HJ77" s="47"/>
      <c r="HK77" s="47"/>
      <c r="HL77" s="47"/>
      <c r="HM77" s="47"/>
      <c r="HN77" s="47"/>
      <c r="HO77" s="47"/>
      <c r="HP77" s="47"/>
      <c r="HQ77" s="47"/>
      <c r="HR77" s="47"/>
      <c r="HS77" s="47"/>
      <c r="HT77" s="47"/>
      <c r="HU77" s="47"/>
      <c r="HV77" s="47"/>
      <c r="HW77" s="47"/>
      <c r="HX77" s="47"/>
      <c r="HY77" s="47"/>
      <c r="HZ77" s="47"/>
      <c r="IA77" s="47"/>
      <c r="IB77" s="47"/>
      <c r="IC77" s="47"/>
      <c r="ID77" s="47"/>
      <c r="IE77" s="47"/>
      <c r="IF77" s="47"/>
      <c r="IG77" s="47"/>
      <c r="IH77" s="47"/>
      <c r="II77" s="47"/>
      <c r="IJ77" s="47"/>
      <c r="IK77" s="47"/>
      <c r="IL77" s="47"/>
      <c r="IM77" s="47"/>
      <c r="IN77" s="47"/>
      <c r="IO77" s="47"/>
      <c r="IP77" s="47"/>
      <c r="IQ77" s="47"/>
      <c r="IR77" s="47"/>
      <c r="IS77" s="47"/>
      <c r="IT77" s="47"/>
      <c r="IU77" s="47"/>
      <c r="IV77" s="47"/>
      <c r="IW77" s="47"/>
    </row>
    <row r="78" spans="1:257" s="49" customFormat="1" ht="75.75" customHeight="1" x14ac:dyDescent="0.2">
      <c r="A78" s="35">
        <v>63</v>
      </c>
      <c r="B78" s="35">
        <v>1</v>
      </c>
      <c r="C78" s="50" t="s">
        <v>280</v>
      </c>
      <c r="D78" s="53" t="s">
        <v>155</v>
      </c>
      <c r="E78" s="53" t="s">
        <v>365</v>
      </c>
      <c r="F78" s="50" t="s">
        <v>77</v>
      </c>
      <c r="G78" s="48" t="s">
        <v>80</v>
      </c>
      <c r="H78" s="48" t="s">
        <v>80</v>
      </c>
      <c r="I78" s="48" t="s">
        <v>81</v>
      </c>
      <c r="J78" s="42">
        <f t="shared" si="0"/>
        <v>10</v>
      </c>
      <c r="K78" s="42"/>
      <c r="L78" s="42"/>
      <c r="M78" s="42"/>
      <c r="N78" s="42"/>
      <c r="O78" s="42"/>
      <c r="P78" s="42">
        <v>10</v>
      </c>
      <c r="Q78" s="42"/>
      <c r="R78" s="42"/>
      <c r="S78" s="42"/>
      <c r="T78" s="42"/>
      <c r="U78" s="42"/>
      <c r="V78" s="42"/>
      <c r="W78" s="51"/>
      <c r="X78" s="35">
        <f>W78*J78</f>
        <v>0</v>
      </c>
      <c r="Y78" s="52"/>
      <c r="Z78" s="52"/>
      <c r="AA78" s="52"/>
      <c r="AB78" s="52"/>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c r="EA78" s="47"/>
      <c r="EB78" s="47"/>
      <c r="EC78" s="47"/>
      <c r="ED78" s="47"/>
      <c r="EE78" s="47"/>
      <c r="EF78" s="47"/>
      <c r="EG78" s="47"/>
      <c r="EH78" s="47"/>
      <c r="EI78" s="47"/>
      <c r="EJ78" s="47"/>
      <c r="EK78" s="47"/>
      <c r="EL78" s="47"/>
      <c r="EM78" s="47"/>
      <c r="EN78" s="47"/>
      <c r="EO78" s="47"/>
      <c r="EP78" s="47"/>
      <c r="EQ78" s="47"/>
      <c r="ER78" s="47"/>
      <c r="ES78" s="47"/>
      <c r="ET78" s="47"/>
      <c r="EU78" s="47"/>
      <c r="EV78" s="47"/>
      <c r="EW78" s="47"/>
      <c r="EX78" s="47"/>
      <c r="EY78" s="47"/>
      <c r="EZ78" s="47"/>
      <c r="FA78" s="47"/>
      <c r="FB78" s="47"/>
      <c r="FC78" s="47"/>
      <c r="FD78" s="47"/>
      <c r="FE78" s="47"/>
      <c r="FF78" s="47"/>
      <c r="FG78" s="47"/>
      <c r="FH78" s="47"/>
      <c r="FI78" s="47"/>
      <c r="FJ78" s="47"/>
      <c r="FK78" s="47"/>
      <c r="FL78" s="47"/>
      <c r="FM78" s="47"/>
      <c r="FN78" s="47"/>
      <c r="FO78" s="47"/>
      <c r="FP78" s="47"/>
      <c r="FQ78" s="47"/>
      <c r="FR78" s="47"/>
      <c r="FS78" s="47"/>
      <c r="FT78" s="47"/>
      <c r="FU78" s="47"/>
      <c r="FV78" s="47"/>
      <c r="FW78" s="47"/>
      <c r="FX78" s="47"/>
      <c r="FY78" s="47"/>
      <c r="FZ78" s="47"/>
      <c r="GA78" s="47"/>
      <c r="GB78" s="47"/>
      <c r="GC78" s="47"/>
      <c r="GD78" s="47"/>
      <c r="GE78" s="47"/>
      <c r="GF78" s="47"/>
      <c r="GG78" s="47"/>
      <c r="GH78" s="47"/>
      <c r="GI78" s="47"/>
      <c r="GJ78" s="47"/>
      <c r="GK78" s="47"/>
      <c r="GL78" s="47"/>
      <c r="GM78" s="47"/>
      <c r="GN78" s="47"/>
      <c r="GO78" s="47"/>
      <c r="GP78" s="47"/>
      <c r="GQ78" s="47"/>
      <c r="GR78" s="47"/>
      <c r="GS78" s="47"/>
      <c r="GT78" s="47"/>
      <c r="GU78" s="47"/>
      <c r="GV78" s="47"/>
      <c r="GW78" s="47"/>
      <c r="GX78" s="47"/>
      <c r="GY78" s="47"/>
      <c r="GZ78" s="47"/>
      <c r="HA78" s="47"/>
      <c r="HB78" s="47"/>
      <c r="HC78" s="47"/>
      <c r="HD78" s="47"/>
      <c r="HE78" s="47"/>
      <c r="HF78" s="47"/>
      <c r="HG78" s="47"/>
      <c r="HH78" s="47"/>
      <c r="HI78" s="47"/>
      <c r="HJ78" s="47"/>
      <c r="HK78" s="47"/>
      <c r="HL78" s="47"/>
      <c r="HM78" s="47"/>
      <c r="HN78" s="47"/>
      <c r="HO78" s="47"/>
      <c r="HP78" s="47"/>
      <c r="HQ78" s="47"/>
      <c r="HR78" s="47"/>
      <c r="HS78" s="47"/>
      <c r="HT78" s="47"/>
      <c r="HU78" s="47"/>
      <c r="HV78" s="47"/>
      <c r="HW78" s="47"/>
      <c r="HX78" s="47"/>
      <c r="HY78" s="47"/>
      <c r="HZ78" s="47"/>
      <c r="IA78" s="47"/>
      <c r="IB78" s="47"/>
      <c r="IC78" s="47"/>
      <c r="ID78" s="47"/>
      <c r="IE78" s="47"/>
      <c r="IF78" s="47"/>
      <c r="IG78" s="47"/>
      <c r="IH78" s="47"/>
      <c r="II78" s="47"/>
      <c r="IJ78" s="47"/>
      <c r="IK78" s="47"/>
      <c r="IL78" s="47"/>
      <c r="IM78" s="47"/>
      <c r="IN78" s="47"/>
      <c r="IO78" s="47"/>
      <c r="IP78" s="47"/>
      <c r="IQ78" s="47"/>
      <c r="IR78" s="47"/>
      <c r="IS78" s="47"/>
      <c r="IT78" s="47"/>
      <c r="IU78" s="47"/>
      <c r="IV78" s="47"/>
      <c r="IW78" s="47"/>
    </row>
    <row r="79" spans="1:257" s="49" customFormat="1" ht="75.75" customHeight="1" x14ac:dyDescent="0.2">
      <c r="A79" s="35">
        <v>64</v>
      </c>
      <c r="B79" s="35">
        <v>1</v>
      </c>
      <c r="C79" s="50" t="s">
        <v>281</v>
      </c>
      <c r="D79" s="53" t="s">
        <v>156</v>
      </c>
      <c r="E79" s="53" t="s">
        <v>367</v>
      </c>
      <c r="F79" s="50" t="s">
        <v>77</v>
      </c>
      <c r="G79" s="48" t="s">
        <v>80</v>
      </c>
      <c r="H79" s="48" t="s">
        <v>80</v>
      </c>
      <c r="I79" s="48" t="s">
        <v>81</v>
      </c>
      <c r="J79" s="42">
        <f t="shared" si="0"/>
        <v>1</v>
      </c>
      <c r="K79" s="42">
        <v>1</v>
      </c>
      <c r="L79" s="42"/>
      <c r="M79" s="42"/>
      <c r="N79" s="42"/>
      <c r="O79" s="42"/>
      <c r="P79" s="42"/>
      <c r="Q79" s="42"/>
      <c r="R79" s="42"/>
      <c r="S79" s="42"/>
      <c r="T79" s="42"/>
      <c r="U79" s="42"/>
      <c r="V79" s="42"/>
      <c r="W79" s="51"/>
      <c r="X79" s="35">
        <f>W79*J79</f>
        <v>0</v>
      </c>
      <c r="Y79" s="52"/>
      <c r="Z79" s="52"/>
      <c r="AA79" s="52"/>
      <c r="AB79" s="52"/>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47"/>
      <c r="ES79" s="47"/>
      <c r="ET79" s="47"/>
      <c r="EU79" s="47"/>
      <c r="EV79" s="47"/>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47"/>
      <c r="FZ79" s="47"/>
      <c r="GA79" s="47"/>
      <c r="GB79" s="47"/>
      <c r="GC79" s="47"/>
      <c r="GD79" s="47"/>
      <c r="GE79" s="47"/>
      <c r="GF79" s="47"/>
      <c r="GG79" s="47"/>
      <c r="GH79" s="47"/>
      <c r="GI79" s="47"/>
      <c r="GJ79" s="47"/>
      <c r="GK79" s="47"/>
      <c r="GL79" s="47"/>
      <c r="GM79" s="47"/>
      <c r="GN79" s="47"/>
      <c r="GO79" s="47"/>
      <c r="GP79" s="47"/>
      <c r="GQ79" s="47"/>
      <c r="GR79" s="47"/>
      <c r="GS79" s="47"/>
      <c r="GT79" s="47"/>
      <c r="GU79" s="47"/>
      <c r="GV79" s="47"/>
      <c r="GW79" s="47"/>
      <c r="GX79" s="47"/>
      <c r="GY79" s="47"/>
      <c r="GZ79" s="47"/>
      <c r="HA79" s="47"/>
      <c r="HB79" s="47"/>
      <c r="HC79" s="47"/>
      <c r="HD79" s="47"/>
      <c r="HE79" s="47"/>
      <c r="HF79" s="47"/>
      <c r="HG79" s="47"/>
      <c r="HH79" s="47"/>
      <c r="HI79" s="47"/>
      <c r="HJ79" s="47"/>
      <c r="HK79" s="47"/>
      <c r="HL79" s="47"/>
      <c r="HM79" s="47"/>
      <c r="HN79" s="47"/>
      <c r="HO79" s="47"/>
      <c r="HP79" s="47"/>
      <c r="HQ79" s="47"/>
      <c r="HR79" s="47"/>
      <c r="HS79" s="47"/>
      <c r="HT79" s="47"/>
      <c r="HU79" s="47"/>
      <c r="HV79" s="47"/>
      <c r="HW79" s="47"/>
      <c r="HX79" s="47"/>
      <c r="HY79" s="47"/>
      <c r="HZ79" s="47"/>
      <c r="IA79" s="47"/>
      <c r="IB79" s="47"/>
      <c r="IC79" s="47"/>
      <c r="ID79" s="47"/>
      <c r="IE79" s="47"/>
      <c r="IF79" s="47"/>
      <c r="IG79" s="47"/>
      <c r="IH79" s="47"/>
      <c r="II79" s="47"/>
      <c r="IJ79" s="47"/>
      <c r="IK79" s="47"/>
      <c r="IL79" s="47"/>
      <c r="IM79" s="47"/>
      <c r="IN79" s="47"/>
      <c r="IO79" s="47"/>
      <c r="IP79" s="47"/>
      <c r="IQ79" s="47"/>
      <c r="IR79" s="47"/>
      <c r="IS79" s="47"/>
      <c r="IT79" s="47"/>
      <c r="IU79" s="47"/>
      <c r="IV79" s="47"/>
      <c r="IW79" s="47"/>
    </row>
    <row r="80" spans="1:257" s="49" customFormat="1" ht="75.75" customHeight="1" x14ac:dyDescent="0.2">
      <c r="A80" s="35">
        <v>65</v>
      </c>
      <c r="B80" s="35">
        <v>1</v>
      </c>
      <c r="C80" s="50" t="s">
        <v>282</v>
      </c>
      <c r="D80" s="53" t="s">
        <v>157</v>
      </c>
      <c r="E80" s="53" t="s">
        <v>368</v>
      </c>
      <c r="F80" s="50" t="s">
        <v>77</v>
      </c>
      <c r="G80" s="48" t="s">
        <v>80</v>
      </c>
      <c r="H80" s="48" t="s">
        <v>80</v>
      </c>
      <c r="I80" s="48" t="s">
        <v>81</v>
      </c>
      <c r="J80" s="42">
        <f t="shared" si="0"/>
        <v>800</v>
      </c>
      <c r="K80" s="42">
        <v>600</v>
      </c>
      <c r="L80" s="42"/>
      <c r="M80" s="42"/>
      <c r="N80" s="42"/>
      <c r="O80" s="42"/>
      <c r="P80" s="42">
        <v>200</v>
      </c>
      <c r="Q80" s="42"/>
      <c r="R80" s="42"/>
      <c r="S80" s="42"/>
      <c r="T80" s="42"/>
      <c r="U80" s="42"/>
      <c r="V80" s="42"/>
      <c r="W80" s="51"/>
      <c r="X80" s="35">
        <f>W80*J80</f>
        <v>0</v>
      </c>
      <c r="Y80" s="52"/>
      <c r="Z80" s="52"/>
      <c r="AA80" s="52"/>
      <c r="AB80" s="52"/>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c r="EA80" s="47"/>
      <c r="EB80" s="47"/>
      <c r="EC80" s="47"/>
      <c r="ED80" s="47"/>
      <c r="EE80" s="47"/>
      <c r="EF80" s="47"/>
      <c r="EG80" s="47"/>
      <c r="EH80" s="47"/>
      <c r="EI80" s="47"/>
      <c r="EJ80" s="47"/>
      <c r="EK80" s="47"/>
      <c r="EL80" s="47"/>
      <c r="EM80" s="47"/>
      <c r="EN80" s="47"/>
      <c r="EO80" s="47"/>
      <c r="EP80" s="47"/>
      <c r="EQ80" s="47"/>
      <c r="ER80" s="47"/>
      <c r="ES80" s="47"/>
      <c r="ET80" s="47"/>
      <c r="EU80" s="47"/>
      <c r="EV80" s="47"/>
      <c r="EW80" s="47"/>
      <c r="EX80" s="47"/>
      <c r="EY80" s="47"/>
      <c r="EZ80" s="47"/>
      <c r="FA80" s="47"/>
      <c r="FB80" s="47"/>
      <c r="FC80" s="47"/>
      <c r="FD80" s="47"/>
      <c r="FE80" s="47"/>
      <c r="FF80" s="47"/>
      <c r="FG80" s="47"/>
      <c r="FH80" s="47"/>
      <c r="FI80" s="47"/>
      <c r="FJ80" s="47"/>
      <c r="FK80" s="47"/>
      <c r="FL80" s="47"/>
      <c r="FM80" s="47"/>
      <c r="FN80" s="47"/>
      <c r="FO80" s="47"/>
      <c r="FP80" s="47"/>
      <c r="FQ80" s="47"/>
      <c r="FR80" s="47"/>
      <c r="FS80" s="47"/>
      <c r="FT80" s="47"/>
      <c r="FU80" s="47"/>
      <c r="FV80" s="47"/>
      <c r="FW80" s="47"/>
      <c r="FX80" s="47"/>
      <c r="FY80" s="47"/>
      <c r="FZ80" s="47"/>
      <c r="GA80" s="47"/>
      <c r="GB80" s="47"/>
      <c r="GC80" s="47"/>
      <c r="GD80" s="47"/>
      <c r="GE80" s="47"/>
      <c r="GF80" s="47"/>
      <c r="GG80" s="47"/>
      <c r="GH80" s="47"/>
      <c r="GI80" s="47"/>
      <c r="GJ80" s="47"/>
      <c r="GK80" s="47"/>
      <c r="GL80" s="47"/>
      <c r="GM80" s="47"/>
      <c r="GN80" s="47"/>
      <c r="GO80" s="47"/>
      <c r="GP80" s="47"/>
      <c r="GQ80" s="47"/>
      <c r="GR80" s="47"/>
      <c r="GS80" s="47"/>
      <c r="GT80" s="47"/>
      <c r="GU80" s="47"/>
      <c r="GV80" s="47"/>
      <c r="GW80" s="47"/>
      <c r="GX80" s="47"/>
      <c r="GY80" s="47"/>
      <c r="GZ80" s="47"/>
      <c r="HA80" s="47"/>
      <c r="HB80" s="47"/>
      <c r="HC80" s="47"/>
      <c r="HD80" s="47"/>
      <c r="HE80" s="47"/>
      <c r="HF80" s="47"/>
      <c r="HG80" s="47"/>
      <c r="HH80" s="47"/>
      <c r="HI80" s="47"/>
      <c r="HJ80" s="47"/>
      <c r="HK80" s="47"/>
      <c r="HL80" s="47"/>
      <c r="HM80" s="47"/>
      <c r="HN80" s="47"/>
      <c r="HO80" s="47"/>
      <c r="HP80" s="47"/>
      <c r="HQ80" s="47"/>
      <c r="HR80" s="47"/>
      <c r="HS80" s="47"/>
      <c r="HT80" s="47"/>
      <c r="HU80" s="47"/>
      <c r="HV80" s="47"/>
      <c r="HW80" s="47"/>
      <c r="HX80" s="47"/>
      <c r="HY80" s="47"/>
      <c r="HZ80" s="47"/>
      <c r="IA80" s="47"/>
      <c r="IB80" s="47"/>
      <c r="IC80" s="47"/>
      <c r="ID80" s="47"/>
      <c r="IE80" s="47"/>
      <c r="IF80" s="47"/>
      <c r="IG80" s="47"/>
      <c r="IH80" s="47"/>
      <c r="II80" s="47"/>
      <c r="IJ80" s="47"/>
      <c r="IK80" s="47"/>
      <c r="IL80" s="47"/>
      <c r="IM80" s="47"/>
      <c r="IN80" s="47"/>
      <c r="IO80" s="47"/>
      <c r="IP80" s="47"/>
      <c r="IQ80" s="47"/>
      <c r="IR80" s="47"/>
      <c r="IS80" s="47"/>
      <c r="IT80" s="47"/>
      <c r="IU80" s="47"/>
      <c r="IV80" s="47"/>
      <c r="IW80" s="47"/>
    </row>
    <row r="81" spans="1:257" s="49" customFormat="1" ht="75.75" customHeight="1" x14ac:dyDescent="0.2">
      <c r="A81" s="35">
        <v>66</v>
      </c>
      <c r="B81" s="35">
        <v>1</v>
      </c>
      <c r="C81" s="50" t="s">
        <v>283</v>
      </c>
      <c r="D81" s="53" t="s">
        <v>158</v>
      </c>
      <c r="E81" s="53"/>
      <c r="F81" s="50" t="s">
        <v>77</v>
      </c>
      <c r="G81" s="48" t="s">
        <v>80</v>
      </c>
      <c r="H81" s="48" t="s">
        <v>80</v>
      </c>
      <c r="I81" s="48" t="s">
        <v>81</v>
      </c>
      <c r="J81" s="42">
        <f t="shared" ref="J81:J140" si="1">K81+L81+M81+N81+O81+P81+Q81+R81+S81+T81+U81+V81</f>
        <v>58</v>
      </c>
      <c r="K81" s="42">
        <v>58</v>
      </c>
      <c r="L81" s="42"/>
      <c r="M81" s="42"/>
      <c r="N81" s="42"/>
      <c r="O81" s="42"/>
      <c r="P81" s="42"/>
      <c r="Q81" s="42"/>
      <c r="R81" s="42"/>
      <c r="S81" s="42"/>
      <c r="T81" s="42"/>
      <c r="U81" s="42"/>
      <c r="V81" s="42"/>
      <c r="W81" s="51"/>
      <c r="X81" s="35">
        <f>W81*J81</f>
        <v>0</v>
      </c>
      <c r="Y81" s="52"/>
      <c r="Z81" s="52"/>
      <c r="AA81" s="52"/>
      <c r="AB81" s="52"/>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c r="EA81" s="47"/>
      <c r="EB81" s="47"/>
      <c r="EC81" s="47"/>
      <c r="ED81" s="47"/>
      <c r="EE81" s="47"/>
      <c r="EF81" s="47"/>
      <c r="EG81" s="47"/>
      <c r="EH81" s="47"/>
      <c r="EI81" s="47"/>
      <c r="EJ81" s="47"/>
      <c r="EK81" s="47"/>
      <c r="EL81" s="47"/>
      <c r="EM81" s="47"/>
      <c r="EN81" s="47"/>
      <c r="EO81" s="47"/>
      <c r="EP81" s="47"/>
      <c r="EQ81" s="47"/>
      <c r="ER81" s="47"/>
      <c r="ES81" s="47"/>
      <c r="ET81" s="47"/>
      <c r="EU81" s="47"/>
      <c r="EV81" s="47"/>
      <c r="EW81" s="47"/>
      <c r="EX81" s="47"/>
      <c r="EY81" s="47"/>
      <c r="EZ81" s="47"/>
      <c r="FA81" s="47"/>
      <c r="FB81" s="47"/>
      <c r="FC81" s="47"/>
      <c r="FD81" s="47"/>
      <c r="FE81" s="47"/>
      <c r="FF81" s="47"/>
      <c r="FG81" s="47"/>
      <c r="FH81" s="47"/>
      <c r="FI81" s="47"/>
      <c r="FJ81" s="47"/>
      <c r="FK81" s="47"/>
      <c r="FL81" s="47"/>
      <c r="FM81" s="47"/>
      <c r="FN81" s="47"/>
      <c r="FO81" s="47"/>
      <c r="FP81" s="47"/>
      <c r="FQ81" s="47"/>
      <c r="FR81" s="47"/>
      <c r="FS81" s="47"/>
      <c r="FT81" s="47"/>
      <c r="FU81" s="47"/>
      <c r="FV81" s="47"/>
      <c r="FW81" s="47"/>
      <c r="FX81" s="47"/>
      <c r="FY81" s="47"/>
      <c r="FZ81" s="47"/>
      <c r="GA81" s="47"/>
      <c r="GB81" s="47"/>
      <c r="GC81" s="47"/>
      <c r="GD81" s="47"/>
      <c r="GE81" s="47"/>
      <c r="GF81" s="47"/>
      <c r="GG81" s="47"/>
      <c r="GH81" s="47"/>
      <c r="GI81" s="47"/>
      <c r="GJ81" s="47"/>
      <c r="GK81" s="47"/>
      <c r="GL81" s="47"/>
      <c r="GM81" s="47"/>
      <c r="GN81" s="47"/>
      <c r="GO81" s="47"/>
      <c r="GP81" s="47"/>
      <c r="GQ81" s="47"/>
      <c r="GR81" s="47"/>
      <c r="GS81" s="47"/>
      <c r="GT81" s="47"/>
      <c r="GU81" s="47"/>
      <c r="GV81" s="47"/>
      <c r="GW81" s="47"/>
      <c r="GX81" s="47"/>
      <c r="GY81" s="47"/>
      <c r="GZ81" s="47"/>
      <c r="HA81" s="47"/>
      <c r="HB81" s="47"/>
      <c r="HC81" s="47"/>
      <c r="HD81" s="47"/>
      <c r="HE81" s="47"/>
      <c r="HF81" s="47"/>
      <c r="HG81" s="47"/>
      <c r="HH81" s="47"/>
      <c r="HI81" s="47"/>
      <c r="HJ81" s="47"/>
      <c r="HK81" s="47"/>
      <c r="HL81" s="47"/>
      <c r="HM81" s="47"/>
      <c r="HN81" s="47"/>
      <c r="HO81" s="47"/>
      <c r="HP81" s="47"/>
      <c r="HQ81" s="47"/>
      <c r="HR81" s="47"/>
      <c r="HS81" s="47"/>
      <c r="HT81" s="47"/>
      <c r="HU81" s="47"/>
      <c r="HV81" s="47"/>
      <c r="HW81" s="47"/>
      <c r="HX81" s="47"/>
      <c r="HY81" s="47"/>
      <c r="HZ81" s="47"/>
      <c r="IA81" s="47"/>
      <c r="IB81" s="47"/>
      <c r="IC81" s="47"/>
      <c r="ID81" s="47"/>
      <c r="IE81" s="47"/>
      <c r="IF81" s="47"/>
      <c r="IG81" s="47"/>
      <c r="IH81" s="47"/>
      <c r="II81" s="47"/>
      <c r="IJ81" s="47"/>
      <c r="IK81" s="47"/>
      <c r="IL81" s="47"/>
      <c r="IM81" s="47"/>
      <c r="IN81" s="47"/>
      <c r="IO81" s="47"/>
      <c r="IP81" s="47"/>
      <c r="IQ81" s="47"/>
      <c r="IR81" s="47"/>
      <c r="IS81" s="47"/>
      <c r="IT81" s="47"/>
      <c r="IU81" s="47"/>
      <c r="IV81" s="47"/>
      <c r="IW81" s="47"/>
    </row>
    <row r="82" spans="1:257" s="49" customFormat="1" ht="75.75" customHeight="1" x14ac:dyDescent="0.2">
      <c r="A82" s="35">
        <v>67</v>
      </c>
      <c r="B82" s="35">
        <v>1</v>
      </c>
      <c r="C82" s="50" t="s">
        <v>284</v>
      </c>
      <c r="D82" s="53" t="s">
        <v>159</v>
      </c>
      <c r="E82" s="53"/>
      <c r="F82" s="50" t="s">
        <v>77</v>
      </c>
      <c r="G82" s="48" t="s">
        <v>80</v>
      </c>
      <c r="H82" s="48" t="s">
        <v>80</v>
      </c>
      <c r="I82" s="48" t="s">
        <v>81</v>
      </c>
      <c r="J82" s="42">
        <f t="shared" si="1"/>
        <v>70</v>
      </c>
      <c r="K82" s="42">
        <v>70</v>
      </c>
      <c r="L82" s="42"/>
      <c r="M82" s="42"/>
      <c r="N82" s="42"/>
      <c r="O82" s="42"/>
      <c r="P82" s="42"/>
      <c r="Q82" s="42"/>
      <c r="R82" s="42"/>
      <c r="S82" s="42"/>
      <c r="T82" s="42"/>
      <c r="U82" s="42"/>
      <c r="V82" s="42"/>
      <c r="W82" s="51"/>
      <c r="X82" s="35">
        <f>W82*J82</f>
        <v>0</v>
      </c>
      <c r="Y82" s="52"/>
      <c r="Z82" s="52"/>
      <c r="AA82" s="52"/>
      <c r="AB82" s="52"/>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c r="EA82" s="47"/>
      <c r="EB82" s="47"/>
      <c r="EC82" s="47"/>
      <c r="ED82" s="47"/>
      <c r="EE82" s="47"/>
      <c r="EF82" s="47"/>
      <c r="EG82" s="47"/>
      <c r="EH82" s="47"/>
      <c r="EI82" s="47"/>
      <c r="EJ82" s="47"/>
      <c r="EK82" s="47"/>
      <c r="EL82" s="47"/>
      <c r="EM82" s="47"/>
      <c r="EN82" s="47"/>
      <c r="EO82" s="47"/>
      <c r="EP82" s="47"/>
      <c r="EQ82" s="47"/>
      <c r="ER82" s="47"/>
      <c r="ES82" s="47"/>
      <c r="ET82" s="47"/>
      <c r="EU82" s="47"/>
      <c r="EV82" s="47"/>
      <c r="EW82" s="47"/>
      <c r="EX82" s="47"/>
      <c r="EY82" s="47"/>
      <c r="EZ82" s="47"/>
      <c r="FA82" s="47"/>
      <c r="FB82" s="47"/>
      <c r="FC82" s="47"/>
      <c r="FD82" s="47"/>
      <c r="FE82" s="47"/>
      <c r="FF82" s="47"/>
      <c r="FG82" s="47"/>
      <c r="FH82" s="47"/>
      <c r="FI82" s="47"/>
      <c r="FJ82" s="47"/>
      <c r="FK82" s="47"/>
      <c r="FL82" s="47"/>
      <c r="FM82" s="47"/>
      <c r="FN82" s="47"/>
      <c r="FO82" s="47"/>
      <c r="FP82" s="47"/>
      <c r="FQ82" s="47"/>
      <c r="FR82" s="47"/>
      <c r="FS82" s="47"/>
      <c r="FT82" s="47"/>
      <c r="FU82" s="47"/>
      <c r="FV82" s="47"/>
      <c r="FW82" s="47"/>
      <c r="FX82" s="47"/>
      <c r="FY82" s="47"/>
      <c r="FZ82" s="47"/>
      <c r="GA82" s="47"/>
      <c r="GB82" s="47"/>
      <c r="GC82" s="47"/>
      <c r="GD82" s="47"/>
      <c r="GE82" s="47"/>
      <c r="GF82" s="47"/>
      <c r="GG82" s="47"/>
      <c r="GH82" s="47"/>
      <c r="GI82" s="47"/>
      <c r="GJ82" s="47"/>
      <c r="GK82" s="47"/>
      <c r="GL82" s="47"/>
      <c r="GM82" s="47"/>
      <c r="GN82" s="47"/>
      <c r="GO82" s="47"/>
      <c r="GP82" s="47"/>
      <c r="GQ82" s="47"/>
      <c r="GR82" s="47"/>
      <c r="GS82" s="47"/>
      <c r="GT82" s="47"/>
      <c r="GU82" s="47"/>
      <c r="GV82" s="47"/>
      <c r="GW82" s="47"/>
      <c r="GX82" s="47"/>
      <c r="GY82" s="47"/>
      <c r="GZ82" s="47"/>
      <c r="HA82" s="47"/>
      <c r="HB82" s="47"/>
      <c r="HC82" s="47"/>
      <c r="HD82" s="47"/>
      <c r="HE82" s="47"/>
      <c r="HF82" s="47"/>
      <c r="HG82" s="47"/>
      <c r="HH82" s="47"/>
      <c r="HI82" s="47"/>
      <c r="HJ82" s="47"/>
      <c r="HK82" s="47"/>
      <c r="HL82" s="47"/>
      <c r="HM82" s="47"/>
      <c r="HN82" s="47"/>
      <c r="HO82" s="47"/>
      <c r="HP82" s="47"/>
      <c r="HQ82" s="47"/>
      <c r="HR82" s="47"/>
      <c r="HS82" s="47"/>
      <c r="HT82" s="47"/>
      <c r="HU82" s="47"/>
      <c r="HV82" s="47"/>
      <c r="HW82" s="47"/>
      <c r="HX82" s="47"/>
      <c r="HY82" s="47"/>
      <c r="HZ82" s="47"/>
      <c r="IA82" s="47"/>
      <c r="IB82" s="47"/>
      <c r="IC82" s="47"/>
      <c r="ID82" s="47"/>
      <c r="IE82" s="47"/>
      <c r="IF82" s="47"/>
      <c r="IG82" s="47"/>
      <c r="IH82" s="47"/>
      <c r="II82" s="47"/>
      <c r="IJ82" s="47"/>
      <c r="IK82" s="47"/>
      <c r="IL82" s="47"/>
      <c r="IM82" s="47"/>
      <c r="IN82" s="47"/>
      <c r="IO82" s="47"/>
      <c r="IP82" s="47"/>
      <c r="IQ82" s="47"/>
      <c r="IR82" s="47"/>
      <c r="IS82" s="47"/>
      <c r="IT82" s="47"/>
      <c r="IU82" s="47"/>
      <c r="IV82" s="47"/>
      <c r="IW82" s="47"/>
    </row>
    <row r="83" spans="1:257" s="49" customFormat="1" ht="75.75" customHeight="1" x14ac:dyDescent="0.2">
      <c r="A83" s="35">
        <v>68</v>
      </c>
      <c r="B83" s="35">
        <v>1</v>
      </c>
      <c r="C83" s="50" t="s">
        <v>285</v>
      </c>
      <c r="D83" s="53" t="s">
        <v>160</v>
      </c>
      <c r="E83" s="53"/>
      <c r="F83" s="50" t="s">
        <v>77</v>
      </c>
      <c r="G83" s="48" t="s">
        <v>80</v>
      </c>
      <c r="H83" s="48" t="s">
        <v>80</v>
      </c>
      <c r="I83" s="48" t="s">
        <v>81</v>
      </c>
      <c r="J83" s="42">
        <f t="shared" si="1"/>
        <v>179</v>
      </c>
      <c r="K83" s="42">
        <v>100</v>
      </c>
      <c r="L83" s="42"/>
      <c r="M83" s="42"/>
      <c r="N83" s="42"/>
      <c r="O83" s="42"/>
      <c r="P83" s="42">
        <v>79</v>
      </c>
      <c r="Q83" s="42"/>
      <c r="R83" s="42"/>
      <c r="S83" s="42"/>
      <c r="T83" s="42"/>
      <c r="U83" s="42"/>
      <c r="V83" s="42"/>
      <c r="W83" s="51"/>
      <c r="X83" s="35">
        <f>W83*J83</f>
        <v>0</v>
      </c>
      <c r="Y83" s="52"/>
      <c r="Z83" s="52"/>
      <c r="AA83" s="52"/>
      <c r="AB83" s="52"/>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c r="EA83" s="47"/>
      <c r="EB83" s="47"/>
      <c r="EC83" s="47"/>
      <c r="ED83" s="47"/>
      <c r="EE83" s="47"/>
      <c r="EF83" s="47"/>
      <c r="EG83" s="47"/>
      <c r="EH83" s="47"/>
      <c r="EI83" s="47"/>
      <c r="EJ83" s="47"/>
      <c r="EK83" s="47"/>
      <c r="EL83" s="47"/>
      <c r="EM83" s="47"/>
      <c r="EN83" s="47"/>
      <c r="EO83" s="47"/>
      <c r="EP83" s="47"/>
      <c r="EQ83" s="47"/>
      <c r="ER83" s="47"/>
      <c r="ES83" s="47"/>
      <c r="ET83" s="47"/>
      <c r="EU83" s="47"/>
      <c r="EV83" s="47"/>
      <c r="EW83" s="47"/>
      <c r="EX83" s="47"/>
      <c r="EY83" s="47"/>
      <c r="EZ83" s="47"/>
      <c r="FA83" s="47"/>
      <c r="FB83" s="47"/>
      <c r="FC83" s="47"/>
      <c r="FD83" s="47"/>
      <c r="FE83" s="47"/>
      <c r="FF83" s="47"/>
      <c r="FG83" s="47"/>
      <c r="FH83" s="47"/>
      <c r="FI83" s="47"/>
      <c r="FJ83" s="47"/>
      <c r="FK83" s="47"/>
      <c r="FL83" s="47"/>
      <c r="FM83" s="47"/>
      <c r="FN83" s="47"/>
      <c r="FO83" s="47"/>
      <c r="FP83" s="47"/>
      <c r="FQ83" s="47"/>
      <c r="FR83" s="47"/>
      <c r="FS83" s="47"/>
      <c r="FT83" s="47"/>
      <c r="FU83" s="47"/>
      <c r="FV83" s="47"/>
      <c r="FW83" s="47"/>
      <c r="FX83" s="47"/>
      <c r="FY83" s="47"/>
      <c r="FZ83" s="47"/>
      <c r="GA83" s="47"/>
      <c r="GB83" s="47"/>
      <c r="GC83" s="47"/>
      <c r="GD83" s="47"/>
      <c r="GE83" s="47"/>
      <c r="GF83" s="47"/>
      <c r="GG83" s="47"/>
      <c r="GH83" s="47"/>
      <c r="GI83" s="47"/>
      <c r="GJ83" s="47"/>
      <c r="GK83" s="47"/>
      <c r="GL83" s="47"/>
      <c r="GM83" s="47"/>
      <c r="GN83" s="47"/>
      <c r="GO83" s="47"/>
      <c r="GP83" s="47"/>
      <c r="GQ83" s="47"/>
      <c r="GR83" s="47"/>
      <c r="GS83" s="47"/>
      <c r="GT83" s="47"/>
      <c r="GU83" s="47"/>
      <c r="GV83" s="47"/>
      <c r="GW83" s="47"/>
      <c r="GX83" s="47"/>
      <c r="GY83" s="47"/>
      <c r="GZ83" s="47"/>
      <c r="HA83" s="47"/>
      <c r="HB83" s="47"/>
      <c r="HC83" s="47"/>
      <c r="HD83" s="47"/>
      <c r="HE83" s="47"/>
      <c r="HF83" s="47"/>
      <c r="HG83" s="47"/>
      <c r="HH83" s="47"/>
      <c r="HI83" s="47"/>
      <c r="HJ83" s="47"/>
      <c r="HK83" s="47"/>
      <c r="HL83" s="47"/>
      <c r="HM83" s="47"/>
      <c r="HN83" s="47"/>
      <c r="HO83" s="47"/>
      <c r="HP83" s="47"/>
      <c r="HQ83" s="47"/>
      <c r="HR83" s="47"/>
      <c r="HS83" s="47"/>
      <c r="HT83" s="47"/>
      <c r="HU83" s="47"/>
      <c r="HV83" s="47"/>
      <c r="HW83" s="47"/>
      <c r="HX83" s="47"/>
      <c r="HY83" s="47"/>
      <c r="HZ83" s="47"/>
      <c r="IA83" s="47"/>
      <c r="IB83" s="47"/>
      <c r="IC83" s="47"/>
      <c r="ID83" s="47"/>
      <c r="IE83" s="47"/>
      <c r="IF83" s="47"/>
      <c r="IG83" s="47"/>
      <c r="IH83" s="47"/>
      <c r="II83" s="47"/>
      <c r="IJ83" s="47"/>
      <c r="IK83" s="47"/>
      <c r="IL83" s="47"/>
      <c r="IM83" s="47"/>
      <c r="IN83" s="47"/>
      <c r="IO83" s="47"/>
      <c r="IP83" s="47"/>
      <c r="IQ83" s="47"/>
      <c r="IR83" s="47"/>
      <c r="IS83" s="47"/>
      <c r="IT83" s="47"/>
      <c r="IU83" s="47"/>
      <c r="IV83" s="47"/>
      <c r="IW83" s="47"/>
    </row>
    <row r="84" spans="1:257" s="49" customFormat="1" ht="75.75" customHeight="1" x14ac:dyDescent="0.2">
      <c r="A84" s="35">
        <v>69</v>
      </c>
      <c r="B84" s="35">
        <v>1</v>
      </c>
      <c r="C84" s="50" t="s">
        <v>286</v>
      </c>
      <c r="D84" s="53" t="s">
        <v>161</v>
      </c>
      <c r="E84" s="53"/>
      <c r="F84" s="50" t="s">
        <v>77</v>
      </c>
      <c r="G84" s="48" t="s">
        <v>80</v>
      </c>
      <c r="H84" s="48" t="s">
        <v>80</v>
      </c>
      <c r="I84" s="48" t="s">
        <v>81</v>
      </c>
      <c r="J84" s="42">
        <f t="shared" si="1"/>
        <v>43</v>
      </c>
      <c r="K84" s="42">
        <v>33</v>
      </c>
      <c r="L84" s="42"/>
      <c r="M84" s="42"/>
      <c r="N84" s="42"/>
      <c r="O84" s="42"/>
      <c r="P84" s="42">
        <v>10</v>
      </c>
      <c r="Q84" s="42"/>
      <c r="R84" s="42"/>
      <c r="S84" s="42"/>
      <c r="T84" s="42"/>
      <c r="U84" s="42"/>
      <c r="V84" s="42"/>
      <c r="W84" s="51"/>
      <c r="X84" s="35">
        <f>W84*J84</f>
        <v>0</v>
      </c>
      <c r="Y84" s="52"/>
      <c r="Z84" s="52"/>
      <c r="AA84" s="52"/>
      <c r="AB84" s="52"/>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c r="EA84" s="47"/>
      <c r="EB84" s="47"/>
      <c r="EC84" s="47"/>
      <c r="ED84" s="47"/>
      <c r="EE84" s="47"/>
      <c r="EF84" s="47"/>
      <c r="EG84" s="47"/>
      <c r="EH84" s="47"/>
      <c r="EI84" s="47"/>
      <c r="EJ84" s="47"/>
      <c r="EK84" s="47"/>
      <c r="EL84" s="47"/>
      <c r="EM84" s="47"/>
      <c r="EN84" s="47"/>
      <c r="EO84" s="47"/>
      <c r="EP84" s="47"/>
      <c r="EQ84" s="47"/>
      <c r="ER84" s="47"/>
      <c r="ES84" s="47"/>
      <c r="ET84" s="47"/>
      <c r="EU84" s="47"/>
      <c r="EV84" s="47"/>
      <c r="EW84" s="47"/>
      <c r="EX84" s="47"/>
      <c r="EY84" s="47"/>
      <c r="EZ84" s="47"/>
      <c r="FA84" s="47"/>
      <c r="FB84" s="47"/>
      <c r="FC84" s="47"/>
      <c r="FD84" s="47"/>
      <c r="FE84" s="47"/>
      <c r="FF84" s="47"/>
      <c r="FG84" s="47"/>
      <c r="FH84" s="47"/>
      <c r="FI84" s="47"/>
      <c r="FJ84" s="47"/>
      <c r="FK84" s="47"/>
      <c r="FL84" s="47"/>
      <c r="FM84" s="47"/>
      <c r="FN84" s="47"/>
      <c r="FO84" s="47"/>
      <c r="FP84" s="47"/>
      <c r="FQ84" s="47"/>
      <c r="FR84" s="47"/>
      <c r="FS84" s="47"/>
      <c r="FT84" s="47"/>
      <c r="FU84" s="47"/>
      <c r="FV84" s="47"/>
      <c r="FW84" s="47"/>
      <c r="FX84" s="47"/>
      <c r="FY84" s="47"/>
      <c r="FZ84" s="47"/>
      <c r="GA84" s="47"/>
      <c r="GB84" s="47"/>
      <c r="GC84" s="47"/>
      <c r="GD84" s="47"/>
      <c r="GE84" s="47"/>
      <c r="GF84" s="47"/>
      <c r="GG84" s="47"/>
      <c r="GH84" s="47"/>
      <c r="GI84" s="47"/>
      <c r="GJ84" s="47"/>
      <c r="GK84" s="47"/>
      <c r="GL84" s="47"/>
      <c r="GM84" s="47"/>
      <c r="GN84" s="47"/>
      <c r="GO84" s="47"/>
      <c r="GP84" s="47"/>
      <c r="GQ84" s="47"/>
      <c r="GR84" s="47"/>
      <c r="GS84" s="47"/>
      <c r="GT84" s="47"/>
      <c r="GU84" s="47"/>
      <c r="GV84" s="47"/>
      <c r="GW84" s="47"/>
      <c r="GX84" s="47"/>
      <c r="GY84" s="47"/>
      <c r="GZ84" s="47"/>
      <c r="HA84" s="47"/>
      <c r="HB84" s="47"/>
      <c r="HC84" s="47"/>
      <c r="HD84" s="47"/>
      <c r="HE84" s="47"/>
      <c r="HF84" s="47"/>
      <c r="HG84" s="47"/>
      <c r="HH84" s="47"/>
      <c r="HI84" s="47"/>
      <c r="HJ84" s="47"/>
      <c r="HK84" s="47"/>
      <c r="HL84" s="47"/>
      <c r="HM84" s="47"/>
      <c r="HN84" s="47"/>
      <c r="HO84" s="47"/>
      <c r="HP84" s="47"/>
      <c r="HQ84" s="47"/>
      <c r="HR84" s="47"/>
      <c r="HS84" s="47"/>
      <c r="HT84" s="47"/>
      <c r="HU84" s="47"/>
      <c r="HV84" s="47"/>
      <c r="HW84" s="47"/>
      <c r="HX84" s="47"/>
      <c r="HY84" s="47"/>
      <c r="HZ84" s="47"/>
      <c r="IA84" s="47"/>
      <c r="IB84" s="47"/>
      <c r="IC84" s="47"/>
      <c r="ID84" s="47"/>
      <c r="IE84" s="47"/>
      <c r="IF84" s="47"/>
      <c r="IG84" s="47"/>
      <c r="IH84" s="47"/>
      <c r="II84" s="47"/>
      <c r="IJ84" s="47"/>
      <c r="IK84" s="47"/>
      <c r="IL84" s="47"/>
      <c r="IM84" s="47"/>
      <c r="IN84" s="47"/>
      <c r="IO84" s="47"/>
      <c r="IP84" s="47"/>
      <c r="IQ84" s="47"/>
      <c r="IR84" s="47"/>
      <c r="IS84" s="47"/>
      <c r="IT84" s="47"/>
      <c r="IU84" s="47"/>
      <c r="IV84" s="47"/>
      <c r="IW84" s="47"/>
    </row>
    <row r="85" spans="1:257" s="49" customFormat="1" ht="75.75" customHeight="1" x14ac:dyDescent="0.2">
      <c r="A85" s="35">
        <v>70</v>
      </c>
      <c r="B85" s="35">
        <v>1</v>
      </c>
      <c r="C85" s="50" t="s">
        <v>287</v>
      </c>
      <c r="D85" s="53" t="s">
        <v>162</v>
      </c>
      <c r="E85" s="53"/>
      <c r="F85" s="50" t="s">
        <v>77</v>
      </c>
      <c r="G85" s="48" t="s">
        <v>80</v>
      </c>
      <c r="H85" s="48" t="s">
        <v>80</v>
      </c>
      <c r="I85" s="48" t="s">
        <v>81</v>
      </c>
      <c r="J85" s="42">
        <f t="shared" si="1"/>
        <v>8</v>
      </c>
      <c r="K85" s="42">
        <v>8</v>
      </c>
      <c r="L85" s="42"/>
      <c r="M85" s="42"/>
      <c r="N85" s="42"/>
      <c r="O85" s="42"/>
      <c r="P85" s="42"/>
      <c r="Q85" s="42"/>
      <c r="R85" s="42"/>
      <c r="S85" s="42"/>
      <c r="T85" s="42"/>
      <c r="U85" s="42"/>
      <c r="V85" s="42"/>
      <c r="W85" s="51"/>
      <c r="X85" s="35">
        <f>W85*J85</f>
        <v>0</v>
      </c>
      <c r="Y85" s="52"/>
      <c r="Z85" s="52"/>
      <c r="AA85" s="52"/>
      <c r="AB85" s="52"/>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c r="CY85" s="47"/>
      <c r="CZ85" s="47"/>
      <c r="DA85" s="47"/>
      <c r="DB85" s="47"/>
      <c r="DC85" s="47"/>
      <c r="DD85" s="47"/>
      <c r="DE85" s="47"/>
      <c r="DF85" s="47"/>
      <c r="DG85" s="47"/>
      <c r="DH85" s="47"/>
      <c r="DI85" s="47"/>
      <c r="DJ85" s="47"/>
      <c r="DK85" s="47"/>
      <c r="DL85" s="47"/>
      <c r="DM85" s="47"/>
      <c r="DN85" s="47"/>
      <c r="DO85" s="47"/>
      <c r="DP85" s="47"/>
      <c r="DQ85" s="47"/>
      <c r="DR85" s="47"/>
      <c r="DS85" s="47"/>
      <c r="DT85" s="47"/>
      <c r="DU85" s="47"/>
      <c r="DV85" s="47"/>
      <c r="DW85" s="47"/>
      <c r="DX85" s="47"/>
      <c r="DY85" s="47"/>
      <c r="DZ85" s="47"/>
      <c r="EA85" s="47"/>
      <c r="EB85" s="47"/>
      <c r="EC85" s="47"/>
      <c r="ED85" s="47"/>
      <c r="EE85" s="47"/>
      <c r="EF85" s="47"/>
      <c r="EG85" s="47"/>
      <c r="EH85" s="47"/>
      <c r="EI85" s="47"/>
      <c r="EJ85" s="47"/>
      <c r="EK85" s="47"/>
      <c r="EL85" s="47"/>
      <c r="EM85" s="47"/>
      <c r="EN85" s="47"/>
      <c r="EO85" s="47"/>
      <c r="EP85" s="47"/>
      <c r="EQ85" s="47"/>
      <c r="ER85" s="47"/>
      <c r="ES85" s="47"/>
      <c r="ET85" s="47"/>
      <c r="EU85" s="47"/>
      <c r="EV85" s="47"/>
      <c r="EW85" s="47"/>
      <c r="EX85" s="47"/>
      <c r="EY85" s="47"/>
      <c r="EZ85" s="47"/>
      <c r="FA85" s="47"/>
      <c r="FB85" s="47"/>
      <c r="FC85" s="47"/>
      <c r="FD85" s="47"/>
      <c r="FE85" s="47"/>
      <c r="FF85" s="47"/>
      <c r="FG85" s="47"/>
      <c r="FH85" s="47"/>
      <c r="FI85" s="47"/>
      <c r="FJ85" s="47"/>
      <c r="FK85" s="47"/>
      <c r="FL85" s="47"/>
      <c r="FM85" s="47"/>
      <c r="FN85" s="47"/>
      <c r="FO85" s="47"/>
      <c r="FP85" s="47"/>
      <c r="FQ85" s="47"/>
      <c r="FR85" s="47"/>
      <c r="FS85" s="47"/>
      <c r="FT85" s="47"/>
      <c r="FU85" s="47"/>
      <c r="FV85" s="47"/>
      <c r="FW85" s="47"/>
      <c r="FX85" s="47"/>
      <c r="FY85" s="47"/>
      <c r="FZ85" s="47"/>
      <c r="GA85" s="47"/>
      <c r="GB85" s="47"/>
      <c r="GC85" s="47"/>
      <c r="GD85" s="47"/>
      <c r="GE85" s="47"/>
      <c r="GF85" s="47"/>
      <c r="GG85" s="47"/>
      <c r="GH85" s="47"/>
      <c r="GI85" s="47"/>
      <c r="GJ85" s="47"/>
      <c r="GK85" s="47"/>
      <c r="GL85" s="47"/>
      <c r="GM85" s="47"/>
      <c r="GN85" s="47"/>
      <c r="GO85" s="47"/>
      <c r="GP85" s="47"/>
      <c r="GQ85" s="47"/>
      <c r="GR85" s="47"/>
      <c r="GS85" s="47"/>
      <c r="GT85" s="47"/>
      <c r="GU85" s="47"/>
      <c r="GV85" s="47"/>
      <c r="GW85" s="47"/>
      <c r="GX85" s="47"/>
      <c r="GY85" s="47"/>
      <c r="GZ85" s="47"/>
      <c r="HA85" s="47"/>
      <c r="HB85" s="47"/>
      <c r="HC85" s="47"/>
      <c r="HD85" s="47"/>
      <c r="HE85" s="47"/>
      <c r="HF85" s="47"/>
      <c r="HG85" s="47"/>
      <c r="HH85" s="47"/>
      <c r="HI85" s="47"/>
      <c r="HJ85" s="47"/>
      <c r="HK85" s="47"/>
      <c r="HL85" s="47"/>
      <c r="HM85" s="47"/>
      <c r="HN85" s="47"/>
      <c r="HO85" s="47"/>
      <c r="HP85" s="47"/>
      <c r="HQ85" s="47"/>
      <c r="HR85" s="47"/>
      <c r="HS85" s="47"/>
      <c r="HT85" s="47"/>
      <c r="HU85" s="47"/>
      <c r="HV85" s="47"/>
      <c r="HW85" s="47"/>
      <c r="HX85" s="47"/>
      <c r="HY85" s="47"/>
      <c r="HZ85" s="47"/>
      <c r="IA85" s="47"/>
      <c r="IB85" s="47"/>
      <c r="IC85" s="47"/>
      <c r="ID85" s="47"/>
      <c r="IE85" s="47"/>
      <c r="IF85" s="47"/>
      <c r="IG85" s="47"/>
      <c r="IH85" s="47"/>
      <c r="II85" s="47"/>
      <c r="IJ85" s="47"/>
      <c r="IK85" s="47"/>
      <c r="IL85" s="47"/>
      <c r="IM85" s="47"/>
      <c r="IN85" s="47"/>
      <c r="IO85" s="47"/>
      <c r="IP85" s="47"/>
      <c r="IQ85" s="47"/>
      <c r="IR85" s="47"/>
      <c r="IS85" s="47"/>
      <c r="IT85" s="47"/>
      <c r="IU85" s="47"/>
      <c r="IV85" s="47"/>
      <c r="IW85" s="47"/>
    </row>
    <row r="86" spans="1:257" s="49" customFormat="1" ht="75.75" customHeight="1" x14ac:dyDescent="0.2">
      <c r="A86" s="35">
        <v>71</v>
      </c>
      <c r="B86" s="35">
        <v>1</v>
      </c>
      <c r="C86" s="50" t="s">
        <v>288</v>
      </c>
      <c r="D86" s="53" t="s">
        <v>163</v>
      </c>
      <c r="E86" s="53" t="s">
        <v>369</v>
      </c>
      <c r="F86" s="50" t="s">
        <v>77</v>
      </c>
      <c r="G86" s="48" t="s">
        <v>80</v>
      </c>
      <c r="H86" s="48" t="s">
        <v>80</v>
      </c>
      <c r="I86" s="48" t="s">
        <v>81</v>
      </c>
      <c r="J86" s="42">
        <f t="shared" si="1"/>
        <v>14</v>
      </c>
      <c r="K86" s="42">
        <v>14</v>
      </c>
      <c r="L86" s="42"/>
      <c r="M86" s="42"/>
      <c r="N86" s="42"/>
      <c r="O86" s="42"/>
      <c r="P86" s="42"/>
      <c r="Q86" s="42"/>
      <c r="R86" s="42"/>
      <c r="S86" s="42"/>
      <c r="T86" s="42"/>
      <c r="U86" s="42"/>
      <c r="V86" s="42"/>
      <c r="W86" s="51"/>
      <c r="X86" s="35">
        <f>W86*J86</f>
        <v>0</v>
      </c>
      <c r="Y86" s="52"/>
      <c r="Z86" s="52"/>
      <c r="AA86" s="52"/>
      <c r="AB86" s="52"/>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c r="CY86" s="47"/>
      <c r="CZ86" s="47"/>
      <c r="DA86" s="47"/>
      <c r="DB86" s="47"/>
      <c r="DC86" s="47"/>
      <c r="DD86" s="47"/>
      <c r="DE86" s="47"/>
      <c r="DF86" s="47"/>
      <c r="DG86" s="47"/>
      <c r="DH86" s="47"/>
      <c r="DI86" s="47"/>
      <c r="DJ86" s="47"/>
      <c r="DK86" s="47"/>
      <c r="DL86" s="47"/>
      <c r="DM86" s="47"/>
      <c r="DN86" s="47"/>
      <c r="DO86" s="47"/>
      <c r="DP86" s="47"/>
      <c r="DQ86" s="47"/>
      <c r="DR86" s="47"/>
      <c r="DS86" s="47"/>
      <c r="DT86" s="47"/>
      <c r="DU86" s="47"/>
      <c r="DV86" s="47"/>
      <c r="DW86" s="47"/>
      <c r="DX86" s="47"/>
      <c r="DY86" s="47"/>
      <c r="DZ86" s="47"/>
      <c r="EA86" s="47"/>
      <c r="EB86" s="47"/>
      <c r="EC86" s="47"/>
      <c r="ED86" s="47"/>
      <c r="EE86" s="47"/>
      <c r="EF86" s="47"/>
      <c r="EG86" s="47"/>
      <c r="EH86" s="47"/>
      <c r="EI86" s="47"/>
      <c r="EJ86" s="47"/>
      <c r="EK86" s="47"/>
      <c r="EL86" s="47"/>
      <c r="EM86" s="47"/>
      <c r="EN86" s="47"/>
      <c r="EO86" s="47"/>
      <c r="EP86" s="47"/>
      <c r="EQ86" s="47"/>
      <c r="ER86" s="47"/>
      <c r="ES86" s="47"/>
      <c r="ET86" s="47"/>
      <c r="EU86" s="47"/>
      <c r="EV86" s="47"/>
      <c r="EW86" s="47"/>
      <c r="EX86" s="47"/>
      <c r="EY86" s="47"/>
      <c r="EZ86" s="47"/>
      <c r="FA86" s="47"/>
      <c r="FB86" s="47"/>
      <c r="FC86" s="47"/>
      <c r="FD86" s="47"/>
      <c r="FE86" s="47"/>
      <c r="FF86" s="47"/>
      <c r="FG86" s="47"/>
      <c r="FH86" s="47"/>
      <c r="FI86" s="47"/>
      <c r="FJ86" s="47"/>
      <c r="FK86" s="47"/>
      <c r="FL86" s="47"/>
      <c r="FM86" s="47"/>
      <c r="FN86" s="47"/>
      <c r="FO86" s="47"/>
      <c r="FP86" s="47"/>
      <c r="FQ86" s="47"/>
      <c r="FR86" s="47"/>
      <c r="FS86" s="47"/>
      <c r="FT86" s="47"/>
      <c r="FU86" s="47"/>
      <c r="FV86" s="47"/>
      <c r="FW86" s="47"/>
      <c r="FX86" s="47"/>
      <c r="FY86" s="47"/>
      <c r="FZ86" s="47"/>
      <c r="GA86" s="47"/>
      <c r="GB86" s="47"/>
      <c r="GC86" s="47"/>
      <c r="GD86" s="47"/>
      <c r="GE86" s="47"/>
      <c r="GF86" s="47"/>
      <c r="GG86" s="47"/>
      <c r="GH86" s="47"/>
      <c r="GI86" s="47"/>
      <c r="GJ86" s="47"/>
      <c r="GK86" s="47"/>
      <c r="GL86" s="47"/>
      <c r="GM86" s="47"/>
      <c r="GN86" s="47"/>
      <c r="GO86" s="47"/>
      <c r="GP86" s="47"/>
      <c r="GQ86" s="47"/>
      <c r="GR86" s="47"/>
      <c r="GS86" s="47"/>
      <c r="GT86" s="47"/>
      <c r="GU86" s="47"/>
      <c r="GV86" s="47"/>
      <c r="GW86" s="47"/>
      <c r="GX86" s="47"/>
      <c r="GY86" s="47"/>
      <c r="GZ86" s="47"/>
      <c r="HA86" s="47"/>
      <c r="HB86" s="47"/>
      <c r="HC86" s="47"/>
      <c r="HD86" s="47"/>
      <c r="HE86" s="47"/>
      <c r="HF86" s="47"/>
      <c r="HG86" s="47"/>
      <c r="HH86" s="47"/>
      <c r="HI86" s="47"/>
      <c r="HJ86" s="47"/>
      <c r="HK86" s="47"/>
      <c r="HL86" s="47"/>
      <c r="HM86" s="47"/>
      <c r="HN86" s="47"/>
      <c r="HO86" s="47"/>
      <c r="HP86" s="47"/>
      <c r="HQ86" s="47"/>
      <c r="HR86" s="47"/>
      <c r="HS86" s="47"/>
      <c r="HT86" s="47"/>
      <c r="HU86" s="47"/>
      <c r="HV86" s="47"/>
      <c r="HW86" s="47"/>
      <c r="HX86" s="47"/>
      <c r="HY86" s="47"/>
      <c r="HZ86" s="47"/>
      <c r="IA86" s="47"/>
      <c r="IB86" s="47"/>
      <c r="IC86" s="47"/>
      <c r="ID86" s="47"/>
      <c r="IE86" s="47"/>
      <c r="IF86" s="47"/>
      <c r="IG86" s="47"/>
      <c r="IH86" s="47"/>
      <c r="II86" s="47"/>
      <c r="IJ86" s="47"/>
      <c r="IK86" s="47"/>
      <c r="IL86" s="47"/>
      <c r="IM86" s="47"/>
      <c r="IN86" s="47"/>
      <c r="IO86" s="47"/>
      <c r="IP86" s="47"/>
      <c r="IQ86" s="47"/>
      <c r="IR86" s="47"/>
      <c r="IS86" s="47"/>
      <c r="IT86" s="47"/>
      <c r="IU86" s="47"/>
      <c r="IV86" s="47"/>
      <c r="IW86" s="47"/>
    </row>
    <row r="87" spans="1:257" s="49" customFormat="1" ht="75.75" customHeight="1" x14ac:dyDescent="0.2">
      <c r="A87" s="35">
        <v>72</v>
      </c>
      <c r="B87" s="35">
        <v>1</v>
      </c>
      <c r="C87" s="50" t="s">
        <v>289</v>
      </c>
      <c r="D87" s="53" t="s">
        <v>164</v>
      </c>
      <c r="E87" s="53" t="s">
        <v>370</v>
      </c>
      <c r="F87" s="50" t="s">
        <v>77</v>
      </c>
      <c r="G87" s="48" t="s">
        <v>80</v>
      </c>
      <c r="H87" s="48" t="s">
        <v>80</v>
      </c>
      <c r="I87" s="48" t="s">
        <v>81</v>
      </c>
      <c r="J87" s="42">
        <f t="shared" si="1"/>
        <v>12</v>
      </c>
      <c r="K87" s="42">
        <v>6</v>
      </c>
      <c r="L87" s="42"/>
      <c r="M87" s="42"/>
      <c r="N87" s="42"/>
      <c r="O87" s="42"/>
      <c r="P87" s="42">
        <v>6</v>
      </c>
      <c r="Q87" s="42"/>
      <c r="R87" s="42"/>
      <c r="S87" s="42"/>
      <c r="T87" s="42"/>
      <c r="U87" s="42"/>
      <c r="V87" s="42"/>
      <c r="W87" s="51"/>
      <c r="X87" s="35">
        <f>W87*J87</f>
        <v>0</v>
      </c>
      <c r="Y87" s="52"/>
      <c r="Z87" s="52"/>
      <c r="AA87" s="52"/>
      <c r="AB87" s="52"/>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c r="CY87" s="47"/>
      <c r="CZ87" s="47"/>
      <c r="DA87" s="47"/>
      <c r="DB87" s="47"/>
      <c r="DC87" s="47"/>
      <c r="DD87" s="47"/>
      <c r="DE87" s="47"/>
      <c r="DF87" s="47"/>
      <c r="DG87" s="47"/>
      <c r="DH87" s="47"/>
      <c r="DI87" s="47"/>
      <c r="DJ87" s="47"/>
      <c r="DK87" s="47"/>
      <c r="DL87" s="47"/>
      <c r="DM87" s="47"/>
      <c r="DN87" s="47"/>
      <c r="DO87" s="47"/>
      <c r="DP87" s="47"/>
      <c r="DQ87" s="47"/>
      <c r="DR87" s="47"/>
      <c r="DS87" s="47"/>
      <c r="DT87" s="47"/>
      <c r="DU87" s="47"/>
      <c r="DV87" s="47"/>
      <c r="DW87" s="47"/>
      <c r="DX87" s="47"/>
      <c r="DY87" s="47"/>
      <c r="DZ87" s="47"/>
      <c r="EA87" s="47"/>
      <c r="EB87" s="47"/>
      <c r="EC87" s="47"/>
      <c r="ED87" s="47"/>
      <c r="EE87" s="47"/>
      <c r="EF87" s="47"/>
      <c r="EG87" s="47"/>
      <c r="EH87" s="47"/>
      <c r="EI87" s="47"/>
      <c r="EJ87" s="47"/>
      <c r="EK87" s="47"/>
      <c r="EL87" s="47"/>
      <c r="EM87" s="47"/>
      <c r="EN87" s="47"/>
      <c r="EO87" s="47"/>
      <c r="EP87" s="47"/>
      <c r="EQ87" s="47"/>
      <c r="ER87" s="47"/>
      <c r="ES87" s="47"/>
      <c r="ET87" s="47"/>
      <c r="EU87" s="47"/>
      <c r="EV87" s="47"/>
      <c r="EW87" s="47"/>
      <c r="EX87" s="47"/>
      <c r="EY87" s="47"/>
      <c r="EZ87" s="47"/>
      <c r="FA87" s="47"/>
      <c r="FB87" s="47"/>
      <c r="FC87" s="47"/>
      <c r="FD87" s="47"/>
      <c r="FE87" s="47"/>
      <c r="FF87" s="47"/>
      <c r="FG87" s="47"/>
      <c r="FH87" s="47"/>
      <c r="FI87" s="47"/>
      <c r="FJ87" s="47"/>
      <c r="FK87" s="47"/>
      <c r="FL87" s="47"/>
      <c r="FM87" s="47"/>
      <c r="FN87" s="47"/>
      <c r="FO87" s="47"/>
      <c r="FP87" s="47"/>
      <c r="FQ87" s="47"/>
      <c r="FR87" s="47"/>
      <c r="FS87" s="47"/>
      <c r="FT87" s="47"/>
      <c r="FU87" s="47"/>
      <c r="FV87" s="47"/>
      <c r="FW87" s="47"/>
      <c r="FX87" s="47"/>
      <c r="FY87" s="47"/>
      <c r="FZ87" s="47"/>
      <c r="GA87" s="47"/>
      <c r="GB87" s="47"/>
      <c r="GC87" s="47"/>
      <c r="GD87" s="47"/>
      <c r="GE87" s="47"/>
      <c r="GF87" s="47"/>
      <c r="GG87" s="47"/>
      <c r="GH87" s="47"/>
      <c r="GI87" s="47"/>
      <c r="GJ87" s="47"/>
      <c r="GK87" s="47"/>
      <c r="GL87" s="47"/>
      <c r="GM87" s="47"/>
      <c r="GN87" s="47"/>
      <c r="GO87" s="47"/>
      <c r="GP87" s="47"/>
      <c r="GQ87" s="47"/>
      <c r="GR87" s="47"/>
      <c r="GS87" s="47"/>
      <c r="GT87" s="47"/>
      <c r="GU87" s="47"/>
      <c r="GV87" s="47"/>
      <c r="GW87" s="47"/>
      <c r="GX87" s="47"/>
      <c r="GY87" s="47"/>
      <c r="GZ87" s="47"/>
      <c r="HA87" s="47"/>
      <c r="HB87" s="47"/>
      <c r="HC87" s="47"/>
      <c r="HD87" s="47"/>
      <c r="HE87" s="47"/>
      <c r="HF87" s="47"/>
      <c r="HG87" s="47"/>
      <c r="HH87" s="47"/>
      <c r="HI87" s="47"/>
      <c r="HJ87" s="47"/>
      <c r="HK87" s="47"/>
      <c r="HL87" s="47"/>
      <c r="HM87" s="47"/>
      <c r="HN87" s="47"/>
      <c r="HO87" s="47"/>
      <c r="HP87" s="47"/>
      <c r="HQ87" s="47"/>
      <c r="HR87" s="47"/>
      <c r="HS87" s="47"/>
      <c r="HT87" s="47"/>
      <c r="HU87" s="47"/>
      <c r="HV87" s="47"/>
      <c r="HW87" s="47"/>
      <c r="HX87" s="47"/>
      <c r="HY87" s="47"/>
      <c r="HZ87" s="47"/>
      <c r="IA87" s="47"/>
      <c r="IB87" s="47"/>
      <c r="IC87" s="47"/>
      <c r="ID87" s="47"/>
      <c r="IE87" s="47"/>
      <c r="IF87" s="47"/>
      <c r="IG87" s="47"/>
      <c r="IH87" s="47"/>
      <c r="II87" s="47"/>
      <c r="IJ87" s="47"/>
      <c r="IK87" s="47"/>
      <c r="IL87" s="47"/>
      <c r="IM87" s="47"/>
      <c r="IN87" s="47"/>
      <c r="IO87" s="47"/>
      <c r="IP87" s="47"/>
      <c r="IQ87" s="47"/>
      <c r="IR87" s="47"/>
      <c r="IS87" s="47"/>
      <c r="IT87" s="47"/>
      <c r="IU87" s="47"/>
      <c r="IV87" s="47"/>
      <c r="IW87" s="47"/>
    </row>
    <row r="88" spans="1:257" s="49" customFormat="1" ht="75.75" customHeight="1" x14ac:dyDescent="0.2">
      <c r="A88" s="35">
        <v>73</v>
      </c>
      <c r="B88" s="35">
        <v>1</v>
      </c>
      <c r="C88" s="50" t="s">
        <v>290</v>
      </c>
      <c r="D88" s="53" t="s">
        <v>165</v>
      </c>
      <c r="E88" s="53" t="s">
        <v>370</v>
      </c>
      <c r="F88" s="50" t="s">
        <v>77</v>
      </c>
      <c r="G88" s="48" t="s">
        <v>80</v>
      </c>
      <c r="H88" s="48" t="s">
        <v>80</v>
      </c>
      <c r="I88" s="48" t="s">
        <v>81</v>
      </c>
      <c r="J88" s="42">
        <f t="shared" si="1"/>
        <v>12</v>
      </c>
      <c r="K88" s="42">
        <v>6</v>
      </c>
      <c r="L88" s="42"/>
      <c r="M88" s="42"/>
      <c r="N88" s="42"/>
      <c r="O88" s="42"/>
      <c r="P88" s="42">
        <v>6</v>
      </c>
      <c r="Q88" s="42"/>
      <c r="R88" s="42"/>
      <c r="S88" s="42"/>
      <c r="T88" s="42"/>
      <c r="U88" s="42"/>
      <c r="V88" s="42"/>
      <c r="W88" s="51"/>
      <c r="X88" s="35">
        <f>W88*J88</f>
        <v>0</v>
      </c>
      <c r="Y88" s="52"/>
      <c r="Z88" s="52"/>
      <c r="AA88" s="52"/>
      <c r="AB88" s="52"/>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c r="CY88" s="47"/>
      <c r="CZ88" s="47"/>
      <c r="DA88" s="47"/>
      <c r="DB88" s="47"/>
      <c r="DC88" s="47"/>
      <c r="DD88" s="47"/>
      <c r="DE88" s="47"/>
      <c r="DF88" s="47"/>
      <c r="DG88" s="47"/>
      <c r="DH88" s="47"/>
      <c r="DI88" s="47"/>
      <c r="DJ88" s="47"/>
      <c r="DK88" s="47"/>
      <c r="DL88" s="47"/>
      <c r="DM88" s="47"/>
      <c r="DN88" s="47"/>
      <c r="DO88" s="47"/>
      <c r="DP88" s="47"/>
      <c r="DQ88" s="47"/>
      <c r="DR88" s="47"/>
      <c r="DS88" s="47"/>
      <c r="DT88" s="47"/>
      <c r="DU88" s="47"/>
      <c r="DV88" s="47"/>
      <c r="DW88" s="47"/>
      <c r="DX88" s="47"/>
      <c r="DY88" s="47"/>
      <c r="DZ88" s="47"/>
      <c r="EA88" s="47"/>
      <c r="EB88" s="47"/>
      <c r="EC88" s="47"/>
      <c r="ED88" s="47"/>
      <c r="EE88" s="47"/>
      <c r="EF88" s="47"/>
      <c r="EG88" s="47"/>
      <c r="EH88" s="47"/>
      <c r="EI88" s="47"/>
      <c r="EJ88" s="47"/>
      <c r="EK88" s="47"/>
      <c r="EL88" s="47"/>
      <c r="EM88" s="47"/>
      <c r="EN88" s="47"/>
      <c r="EO88" s="47"/>
      <c r="EP88" s="47"/>
      <c r="EQ88" s="47"/>
      <c r="ER88" s="47"/>
      <c r="ES88" s="47"/>
      <c r="ET88" s="47"/>
      <c r="EU88" s="47"/>
      <c r="EV88" s="47"/>
      <c r="EW88" s="47"/>
      <c r="EX88" s="47"/>
      <c r="EY88" s="47"/>
      <c r="EZ88" s="47"/>
      <c r="FA88" s="47"/>
      <c r="FB88" s="47"/>
      <c r="FC88" s="47"/>
      <c r="FD88" s="47"/>
      <c r="FE88" s="47"/>
      <c r="FF88" s="47"/>
      <c r="FG88" s="47"/>
      <c r="FH88" s="47"/>
      <c r="FI88" s="47"/>
      <c r="FJ88" s="47"/>
      <c r="FK88" s="47"/>
      <c r="FL88" s="47"/>
      <c r="FM88" s="47"/>
      <c r="FN88" s="47"/>
      <c r="FO88" s="47"/>
      <c r="FP88" s="47"/>
      <c r="FQ88" s="47"/>
      <c r="FR88" s="47"/>
      <c r="FS88" s="47"/>
      <c r="FT88" s="47"/>
      <c r="FU88" s="47"/>
      <c r="FV88" s="47"/>
      <c r="FW88" s="47"/>
      <c r="FX88" s="47"/>
      <c r="FY88" s="47"/>
      <c r="FZ88" s="47"/>
      <c r="GA88" s="47"/>
      <c r="GB88" s="47"/>
      <c r="GC88" s="47"/>
      <c r="GD88" s="47"/>
      <c r="GE88" s="47"/>
      <c r="GF88" s="47"/>
      <c r="GG88" s="47"/>
      <c r="GH88" s="47"/>
      <c r="GI88" s="47"/>
      <c r="GJ88" s="47"/>
      <c r="GK88" s="47"/>
      <c r="GL88" s="47"/>
      <c r="GM88" s="47"/>
      <c r="GN88" s="47"/>
      <c r="GO88" s="47"/>
      <c r="GP88" s="47"/>
      <c r="GQ88" s="47"/>
      <c r="GR88" s="47"/>
      <c r="GS88" s="47"/>
      <c r="GT88" s="47"/>
      <c r="GU88" s="47"/>
      <c r="GV88" s="47"/>
      <c r="GW88" s="47"/>
      <c r="GX88" s="47"/>
      <c r="GY88" s="47"/>
      <c r="GZ88" s="47"/>
      <c r="HA88" s="47"/>
      <c r="HB88" s="47"/>
      <c r="HC88" s="47"/>
      <c r="HD88" s="47"/>
      <c r="HE88" s="47"/>
      <c r="HF88" s="47"/>
      <c r="HG88" s="47"/>
      <c r="HH88" s="47"/>
      <c r="HI88" s="47"/>
      <c r="HJ88" s="47"/>
      <c r="HK88" s="47"/>
      <c r="HL88" s="47"/>
      <c r="HM88" s="47"/>
      <c r="HN88" s="47"/>
      <c r="HO88" s="47"/>
      <c r="HP88" s="47"/>
      <c r="HQ88" s="47"/>
      <c r="HR88" s="47"/>
      <c r="HS88" s="47"/>
      <c r="HT88" s="47"/>
      <c r="HU88" s="47"/>
      <c r="HV88" s="47"/>
      <c r="HW88" s="47"/>
      <c r="HX88" s="47"/>
      <c r="HY88" s="47"/>
      <c r="HZ88" s="47"/>
      <c r="IA88" s="47"/>
      <c r="IB88" s="47"/>
      <c r="IC88" s="47"/>
      <c r="ID88" s="47"/>
      <c r="IE88" s="47"/>
      <c r="IF88" s="47"/>
      <c r="IG88" s="47"/>
      <c r="IH88" s="47"/>
      <c r="II88" s="47"/>
      <c r="IJ88" s="47"/>
      <c r="IK88" s="47"/>
      <c r="IL88" s="47"/>
      <c r="IM88" s="47"/>
      <c r="IN88" s="47"/>
      <c r="IO88" s="47"/>
      <c r="IP88" s="47"/>
      <c r="IQ88" s="47"/>
      <c r="IR88" s="47"/>
      <c r="IS88" s="47"/>
      <c r="IT88" s="47"/>
      <c r="IU88" s="47"/>
      <c r="IV88" s="47"/>
      <c r="IW88" s="47"/>
    </row>
    <row r="89" spans="1:257" s="49" customFormat="1" ht="75.75" customHeight="1" x14ac:dyDescent="0.2">
      <c r="A89" s="35">
        <v>74</v>
      </c>
      <c r="B89" s="35">
        <v>1</v>
      </c>
      <c r="C89" s="50" t="s">
        <v>291</v>
      </c>
      <c r="D89" s="53" t="s">
        <v>166</v>
      </c>
      <c r="E89" s="53" t="s">
        <v>371</v>
      </c>
      <c r="F89" s="50" t="s">
        <v>77</v>
      </c>
      <c r="G89" s="48" t="s">
        <v>80</v>
      </c>
      <c r="H89" s="48" t="s">
        <v>80</v>
      </c>
      <c r="I89" s="48" t="s">
        <v>81</v>
      </c>
      <c r="J89" s="42">
        <f t="shared" si="1"/>
        <v>3</v>
      </c>
      <c r="K89" s="42">
        <v>3</v>
      </c>
      <c r="L89" s="42"/>
      <c r="M89" s="42"/>
      <c r="N89" s="42"/>
      <c r="O89" s="42"/>
      <c r="P89" s="42"/>
      <c r="Q89" s="42"/>
      <c r="R89" s="42"/>
      <c r="S89" s="42"/>
      <c r="T89" s="42"/>
      <c r="U89" s="42"/>
      <c r="V89" s="42"/>
      <c r="W89" s="51"/>
      <c r="X89" s="35">
        <f>W89*J89</f>
        <v>0</v>
      </c>
      <c r="Y89" s="52"/>
      <c r="Z89" s="52"/>
      <c r="AA89" s="52"/>
      <c r="AB89" s="52"/>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c r="CY89" s="47"/>
      <c r="CZ89" s="47"/>
      <c r="DA89" s="47"/>
      <c r="DB89" s="47"/>
      <c r="DC89" s="47"/>
      <c r="DD89" s="47"/>
      <c r="DE89" s="47"/>
      <c r="DF89" s="47"/>
      <c r="DG89" s="47"/>
      <c r="DH89" s="47"/>
      <c r="DI89" s="47"/>
      <c r="DJ89" s="47"/>
      <c r="DK89" s="47"/>
      <c r="DL89" s="47"/>
      <c r="DM89" s="47"/>
      <c r="DN89" s="47"/>
      <c r="DO89" s="47"/>
      <c r="DP89" s="47"/>
      <c r="DQ89" s="47"/>
      <c r="DR89" s="47"/>
      <c r="DS89" s="47"/>
      <c r="DT89" s="47"/>
      <c r="DU89" s="47"/>
      <c r="DV89" s="47"/>
      <c r="DW89" s="47"/>
      <c r="DX89" s="47"/>
      <c r="DY89" s="47"/>
      <c r="DZ89" s="47"/>
      <c r="EA89" s="47"/>
      <c r="EB89" s="47"/>
      <c r="EC89" s="47"/>
      <c r="ED89" s="47"/>
      <c r="EE89" s="47"/>
      <c r="EF89" s="47"/>
      <c r="EG89" s="47"/>
      <c r="EH89" s="47"/>
      <c r="EI89" s="47"/>
      <c r="EJ89" s="47"/>
      <c r="EK89" s="47"/>
      <c r="EL89" s="47"/>
      <c r="EM89" s="47"/>
      <c r="EN89" s="47"/>
      <c r="EO89" s="47"/>
      <c r="EP89" s="47"/>
      <c r="EQ89" s="47"/>
      <c r="ER89" s="47"/>
      <c r="ES89" s="47"/>
      <c r="ET89" s="47"/>
      <c r="EU89" s="47"/>
      <c r="EV89" s="47"/>
      <c r="EW89" s="47"/>
      <c r="EX89" s="47"/>
      <c r="EY89" s="47"/>
      <c r="EZ89" s="47"/>
      <c r="FA89" s="47"/>
      <c r="FB89" s="47"/>
      <c r="FC89" s="47"/>
      <c r="FD89" s="47"/>
      <c r="FE89" s="47"/>
      <c r="FF89" s="47"/>
      <c r="FG89" s="47"/>
      <c r="FH89" s="47"/>
      <c r="FI89" s="47"/>
      <c r="FJ89" s="47"/>
      <c r="FK89" s="47"/>
      <c r="FL89" s="47"/>
      <c r="FM89" s="47"/>
      <c r="FN89" s="47"/>
      <c r="FO89" s="47"/>
      <c r="FP89" s="47"/>
      <c r="FQ89" s="47"/>
      <c r="FR89" s="47"/>
      <c r="FS89" s="47"/>
      <c r="FT89" s="47"/>
      <c r="FU89" s="47"/>
      <c r="FV89" s="47"/>
      <c r="FW89" s="47"/>
      <c r="FX89" s="47"/>
      <c r="FY89" s="47"/>
      <c r="FZ89" s="47"/>
      <c r="GA89" s="47"/>
      <c r="GB89" s="47"/>
      <c r="GC89" s="47"/>
      <c r="GD89" s="47"/>
      <c r="GE89" s="47"/>
      <c r="GF89" s="47"/>
      <c r="GG89" s="47"/>
      <c r="GH89" s="47"/>
      <c r="GI89" s="47"/>
      <c r="GJ89" s="47"/>
      <c r="GK89" s="47"/>
      <c r="GL89" s="47"/>
      <c r="GM89" s="47"/>
      <c r="GN89" s="47"/>
      <c r="GO89" s="47"/>
      <c r="GP89" s="47"/>
      <c r="GQ89" s="47"/>
      <c r="GR89" s="47"/>
      <c r="GS89" s="47"/>
      <c r="GT89" s="47"/>
      <c r="GU89" s="47"/>
      <c r="GV89" s="47"/>
      <c r="GW89" s="47"/>
      <c r="GX89" s="47"/>
      <c r="GY89" s="47"/>
      <c r="GZ89" s="47"/>
      <c r="HA89" s="47"/>
      <c r="HB89" s="47"/>
      <c r="HC89" s="47"/>
      <c r="HD89" s="47"/>
      <c r="HE89" s="47"/>
      <c r="HF89" s="47"/>
      <c r="HG89" s="47"/>
      <c r="HH89" s="47"/>
      <c r="HI89" s="47"/>
      <c r="HJ89" s="47"/>
      <c r="HK89" s="47"/>
      <c r="HL89" s="47"/>
      <c r="HM89" s="47"/>
      <c r="HN89" s="47"/>
      <c r="HO89" s="47"/>
      <c r="HP89" s="47"/>
      <c r="HQ89" s="47"/>
      <c r="HR89" s="47"/>
      <c r="HS89" s="47"/>
      <c r="HT89" s="47"/>
      <c r="HU89" s="47"/>
      <c r="HV89" s="47"/>
      <c r="HW89" s="47"/>
      <c r="HX89" s="47"/>
      <c r="HY89" s="47"/>
      <c r="HZ89" s="47"/>
      <c r="IA89" s="47"/>
      <c r="IB89" s="47"/>
      <c r="IC89" s="47"/>
      <c r="ID89" s="47"/>
      <c r="IE89" s="47"/>
      <c r="IF89" s="47"/>
      <c r="IG89" s="47"/>
      <c r="IH89" s="47"/>
      <c r="II89" s="47"/>
      <c r="IJ89" s="47"/>
      <c r="IK89" s="47"/>
      <c r="IL89" s="47"/>
      <c r="IM89" s="47"/>
      <c r="IN89" s="47"/>
      <c r="IO89" s="47"/>
      <c r="IP89" s="47"/>
      <c r="IQ89" s="47"/>
      <c r="IR89" s="47"/>
      <c r="IS89" s="47"/>
      <c r="IT89" s="47"/>
      <c r="IU89" s="47"/>
      <c r="IV89" s="47"/>
      <c r="IW89" s="47"/>
    </row>
    <row r="90" spans="1:257" s="49" customFormat="1" ht="75.75" customHeight="1" x14ac:dyDescent="0.2">
      <c r="A90" s="35">
        <v>75</v>
      </c>
      <c r="B90" s="35">
        <v>1</v>
      </c>
      <c r="C90" s="50" t="s">
        <v>292</v>
      </c>
      <c r="D90" s="53" t="s">
        <v>167</v>
      </c>
      <c r="E90" s="53" t="s">
        <v>372</v>
      </c>
      <c r="F90" s="50" t="s">
        <v>77</v>
      </c>
      <c r="G90" s="48" t="s">
        <v>80</v>
      </c>
      <c r="H90" s="48" t="s">
        <v>80</v>
      </c>
      <c r="I90" s="48" t="s">
        <v>81</v>
      </c>
      <c r="J90" s="42">
        <f t="shared" si="1"/>
        <v>26</v>
      </c>
      <c r="K90" s="42">
        <v>26</v>
      </c>
      <c r="L90" s="42"/>
      <c r="M90" s="42"/>
      <c r="N90" s="42"/>
      <c r="O90" s="42"/>
      <c r="P90" s="42"/>
      <c r="Q90" s="42"/>
      <c r="R90" s="42"/>
      <c r="S90" s="42"/>
      <c r="T90" s="42"/>
      <c r="U90" s="42"/>
      <c r="V90" s="42"/>
      <c r="W90" s="51"/>
      <c r="X90" s="35">
        <f>W90*J90</f>
        <v>0</v>
      </c>
      <c r="Y90" s="52"/>
      <c r="Z90" s="52"/>
      <c r="AA90" s="52"/>
      <c r="AB90" s="52"/>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c r="CY90" s="47"/>
      <c r="CZ90" s="47"/>
      <c r="DA90" s="47"/>
      <c r="DB90" s="47"/>
      <c r="DC90" s="47"/>
      <c r="DD90" s="47"/>
      <c r="DE90" s="47"/>
      <c r="DF90" s="47"/>
      <c r="DG90" s="47"/>
      <c r="DH90" s="47"/>
      <c r="DI90" s="47"/>
      <c r="DJ90" s="47"/>
      <c r="DK90" s="47"/>
      <c r="DL90" s="47"/>
      <c r="DM90" s="47"/>
      <c r="DN90" s="47"/>
      <c r="DO90" s="47"/>
      <c r="DP90" s="47"/>
      <c r="DQ90" s="47"/>
      <c r="DR90" s="47"/>
      <c r="DS90" s="47"/>
      <c r="DT90" s="47"/>
      <c r="DU90" s="47"/>
      <c r="DV90" s="47"/>
      <c r="DW90" s="47"/>
      <c r="DX90" s="47"/>
      <c r="DY90" s="47"/>
      <c r="DZ90" s="47"/>
      <c r="EA90" s="47"/>
      <c r="EB90" s="47"/>
      <c r="EC90" s="47"/>
      <c r="ED90" s="47"/>
      <c r="EE90" s="47"/>
      <c r="EF90" s="47"/>
      <c r="EG90" s="47"/>
      <c r="EH90" s="47"/>
      <c r="EI90" s="47"/>
      <c r="EJ90" s="47"/>
      <c r="EK90" s="47"/>
      <c r="EL90" s="47"/>
      <c r="EM90" s="47"/>
      <c r="EN90" s="47"/>
      <c r="EO90" s="47"/>
      <c r="EP90" s="47"/>
      <c r="EQ90" s="47"/>
      <c r="ER90" s="47"/>
      <c r="ES90" s="47"/>
      <c r="ET90" s="47"/>
      <c r="EU90" s="47"/>
      <c r="EV90" s="47"/>
      <c r="EW90" s="47"/>
      <c r="EX90" s="47"/>
      <c r="EY90" s="47"/>
      <c r="EZ90" s="47"/>
      <c r="FA90" s="47"/>
      <c r="FB90" s="47"/>
      <c r="FC90" s="47"/>
      <c r="FD90" s="47"/>
      <c r="FE90" s="47"/>
      <c r="FF90" s="47"/>
      <c r="FG90" s="47"/>
      <c r="FH90" s="47"/>
      <c r="FI90" s="47"/>
      <c r="FJ90" s="47"/>
      <c r="FK90" s="47"/>
      <c r="FL90" s="47"/>
      <c r="FM90" s="47"/>
      <c r="FN90" s="47"/>
      <c r="FO90" s="47"/>
      <c r="FP90" s="47"/>
      <c r="FQ90" s="47"/>
      <c r="FR90" s="47"/>
      <c r="FS90" s="47"/>
      <c r="FT90" s="47"/>
      <c r="FU90" s="47"/>
      <c r="FV90" s="47"/>
      <c r="FW90" s="47"/>
      <c r="FX90" s="47"/>
      <c r="FY90" s="47"/>
      <c r="FZ90" s="47"/>
      <c r="GA90" s="47"/>
      <c r="GB90" s="47"/>
      <c r="GC90" s="47"/>
      <c r="GD90" s="47"/>
      <c r="GE90" s="47"/>
      <c r="GF90" s="47"/>
      <c r="GG90" s="47"/>
      <c r="GH90" s="47"/>
      <c r="GI90" s="47"/>
      <c r="GJ90" s="47"/>
      <c r="GK90" s="47"/>
      <c r="GL90" s="47"/>
      <c r="GM90" s="47"/>
      <c r="GN90" s="47"/>
      <c r="GO90" s="47"/>
      <c r="GP90" s="47"/>
      <c r="GQ90" s="47"/>
      <c r="GR90" s="47"/>
      <c r="GS90" s="47"/>
      <c r="GT90" s="47"/>
      <c r="GU90" s="47"/>
      <c r="GV90" s="47"/>
      <c r="GW90" s="47"/>
      <c r="GX90" s="47"/>
      <c r="GY90" s="47"/>
      <c r="GZ90" s="47"/>
      <c r="HA90" s="47"/>
      <c r="HB90" s="47"/>
      <c r="HC90" s="47"/>
      <c r="HD90" s="47"/>
      <c r="HE90" s="47"/>
      <c r="HF90" s="47"/>
      <c r="HG90" s="47"/>
      <c r="HH90" s="47"/>
      <c r="HI90" s="47"/>
      <c r="HJ90" s="47"/>
      <c r="HK90" s="47"/>
      <c r="HL90" s="47"/>
      <c r="HM90" s="47"/>
      <c r="HN90" s="47"/>
      <c r="HO90" s="47"/>
      <c r="HP90" s="47"/>
      <c r="HQ90" s="47"/>
      <c r="HR90" s="47"/>
      <c r="HS90" s="47"/>
      <c r="HT90" s="47"/>
      <c r="HU90" s="47"/>
      <c r="HV90" s="47"/>
      <c r="HW90" s="47"/>
      <c r="HX90" s="47"/>
      <c r="HY90" s="47"/>
      <c r="HZ90" s="47"/>
      <c r="IA90" s="47"/>
      <c r="IB90" s="47"/>
      <c r="IC90" s="47"/>
      <c r="ID90" s="47"/>
      <c r="IE90" s="47"/>
      <c r="IF90" s="47"/>
      <c r="IG90" s="47"/>
      <c r="IH90" s="47"/>
      <c r="II90" s="47"/>
      <c r="IJ90" s="47"/>
      <c r="IK90" s="47"/>
      <c r="IL90" s="47"/>
      <c r="IM90" s="47"/>
      <c r="IN90" s="47"/>
      <c r="IO90" s="47"/>
      <c r="IP90" s="47"/>
      <c r="IQ90" s="47"/>
      <c r="IR90" s="47"/>
      <c r="IS90" s="47"/>
      <c r="IT90" s="47"/>
      <c r="IU90" s="47"/>
      <c r="IV90" s="47"/>
      <c r="IW90" s="47"/>
    </row>
    <row r="91" spans="1:257" s="49" customFormat="1" ht="75.75" customHeight="1" x14ac:dyDescent="0.2">
      <c r="A91" s="35">
        <v>76</v>
      </c>
      <c r="B91" s="35">
        <v>1</v>
      </c>
      <c r="C91" s="50" t="s">
        <v>293</v>
      </c>
      <c r="D91" s="53" t="s">
        <v>168</v>
      </c>
      <c r="E91" s="53" t="s">
        <v>373</v>
      </c>
      <c r="F91" s="50" t="s">
        <v>77</v>
      </c>
      <c r="G91" s="48" t="s">
        <v>80</v>
      </c>
      <c r="H91" s="48" t="s">
        <v>80</v>
      </c>
      <c r="I91" s="48" t="s">
        <v>81</v>
      </c>
      <c r="J91" s="42">
        <f t="shared" si="1"/>
        <v>34</v>
      </c>
      <c r="K91" s="42">
        <v>34</v>
      </c>
      <c r="L91" s="42"/>
      <c r="M91" s="42"/>
      <c r="N91" s="42"/>
      <c r="O91" s="42"/>
      <c r="P91" s="42"/>
      <c r="Q91" s="42"/>
      <c r="R91" s="42"/>
      <c r="S91" s="42"/>
      <c r="T91" s="42"/>
      <c r="U91" s="42"/>
      <c r="V91" s="42"/>
      <c r="W91" s="51"/>
      <c r="X91" s="35">
        <f>W91*J91</f>
        <v>0</v>
      </c>
      <c r="Y91" s="52"/>
      <c r="Z91" s="52"/>
      <c r="AA91" s="52"/>
      <c r="AB91" s="52"/>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c r="CY91" s="47"/>
      <c r="CZ91" s="47"/>
      <c r="DA91" s="47"/>
      <c r="DB91" s="47"/>
      <c r="DC91" s="47"/>
      <c r="DD91" s="47"/>
      <c r="DE91" s="47"/>
      <c r="DF91" s="47"/>
      <c r="DG91" s="47"/>
      <c r="DH91" s="47"/>
      <c r="DI91" s="47"/>
      <c r="DJ91" s="47"/>
      <c r="DK91" s="47"/>
      <c r="DL91" s="47"/>
      <c r="DM91" s="47"/>
      <c r="DN91" s="47"/>
      <c r="DO91" s="47"/>
      <c r="DP91" s="47"/>
      <c r="DQ91" s="47"/>
      <c r="DR91" s="47"/>
      <c r="DS91" s="47"/>
      <c r="DT91" s="47"/>
      <c r="DU91" s="47"/>
      <c r="DV91" s="47"/>
      <c r="DW91" s="47"/>
      <c r="DX91" s="47"/>
      <c r="DY91" s="47"/>
      <c r="DZ91" s="47"/>
      <c r="EA91" s="47"/>
      <c r="EB91" s="47"/>
      <c r="EC91" s="47"/>
      <c r="ED91" s="47"/>
      <c r="EE91" s="47"/>
      <c r="EF91" s="47"/>
      <c r="EG91" s="47"/>
      <c r="EH91" s="47"/>
      <c r="EI91" s="47"/>
      <c r="EJ91" s="47"/>
      <c r="EK91" s="47"/>
      <c r="EL91" s="47"/>
      <c r="EM91" s="47"/>
      <c r="EN91" s="47"/>
      <c r="EO91" s="47"/>
      <c r="EP91" s="47"/>
      <c r="EQ91" s="47"/>
      <c r="ER91" s="47"/>
      <c r="ES91" s="47"/>
      <c r="ET91" s="47"/>
      <c r="EU91" s="47"/>
      <c r="EV91" s="47"/>
      <c r="EW91" s="47"/>
      <c r="EX91" s="47"/>
      <c r="EY91" s="47"/>
      <c r="EZ91" s="47"/>
      <c r="FA91" s="47"/>
      <c r="FB91" s="47"/>
      <c r="FC91" s="47"/>
      <c r="FD91" s="47"/>
      <c r="FE91" s="47"/>
      <c r="FF91" s="47"/>
      <c r="FG91" s="47"/>
      <c r="FH91" s="47"/>
      <c r="FI91" s="47"/>
      <c r="FJ91" s="47"/>
      <c r="FK91" s="47"/>
      <c r="FL91" s="47"/>
      <c r="FM91" s="47"/>
      <c r="FN91" s="47"/>
      <c r="FO91" s="47"/>
      <c r="FP91" s="47"/>
      <c r="FQ91" s="47"/>
      <c r="FR91" s="47"/>
      <c r="FS91" s="47"/>
      <c r="FT91" s="47"/>
      <c r="FU91" s="47"/>
      <c r="FV91" s="47"/>
      <c r="FW91" s="47"/>
      <c r="FX91" s="47"/>
      <c r="FY91" s="47"/>
      <c r="FZ91" s="47"/>
      <c r="GA91" s="47"/>
      <c r="GB91" s="47"/>
      <c r="GC91" s="47"/>
      <c r="GD91" s="47"/>
      <c r="GE91" s="47"/>
      <c r="GF91" s="47"/>
      <c r="GG91" s="47"/>
      <c r="GH91" s="47"/>
      <c r="GI91" s="47"/>
      <c r="GJ91" s="47"/>
      <c r="GK91" s="47"/>
      <c r="GL91" s="47"/>
      <c r="GM91" s="47"/>
      <c r="GN91" s="47"/>
      <c r="GO91" s="47"/>
      <c r="GP91" s="47"/>
      <c r="GQ91" s="47"/>
      <c r="GR91" s="47"/>
      <c r="GS91" s="47"/>
      <c r="GT91" s="47"/>
      <c r="GU91" s="47"/>
      <c r="GV91" s="47"/>
      <c r="GW91" s="47"/>
      <c r="GX91" s="47"/>
      <c r="GY91" s="47"/>
      <c r="GZ91" s="47"/>
      <c r="HA91" s="47"/>
      <c r="HB91" s="47"/>
      <c r="HC91" s="47"/>
      <c r="HD91" s="47"/>
      <c r="HE91" s="47"/>
      <c r="HF91" s="47"/>
      <c r="HG91" s="47"/>
      <c r="HH91" s="47"/>
      <c r="HI91" s="47"/>
      <c r="HJ91" s="47"/>
      <c r="HK91" s="47"/>
      <c r="HL91" s="47"/>
      <c r="HM91" s="47"/>
      <c r="HN91" s="47"/>
      <c r="HO91" s="47"/>
      <c r="HP91" s="47"/>
      <c r="HQ91" s="47"/>
      <c r="HR91" s="47"/>
      <c r="HS91" s="47"/>
      <c r="HT91" s="47"/>
      <c r="HU91" s="47"/>
      <c r="HV91" s="47"/>
      <c r="HW91" s="47"/>
      <c r="HX91" s="47"/>
      <c r="HY91" s="47"/>
      <c r="HZ91" s="47"/>
      <c r="IA91" s="47"/>
      <c r="IB91" s="47"/>
      <c r="IC91" s="47"/>
      <c r="ID91" s="47"/>
      <c r="IE91" s="47"/>
      <c r="IF91" s="47"/>
      <c r="IG91" s="47"/>
      <c r="IH91" s="47"/>
      <c r="II91" s="47"/>
      <c r="IJ91" s="47"/>
      <c r="IK91" s="47"/>
      <c r="IL91" s="47"/>
      <c r="IM91" s="47"/>
      <c r="IN91" s="47"/>
      <c r="IO91" s="47"/>
      <c r="IP91" s="47"/>
      <c r="IQ91" s="47"/>
      <c r="IR91" s="47"/>
      <c r="IS91" s="47"/>
      <c r="IT91" s="47"/>
      <c r="IU91" s="47"/>
      <c r="IV91" s="47"/>
      <c r="IW91" s="47"/>
    </row>
    <row r="92" spans="1:257" s="49" customFormat="1" ht="75.75" customHeight="1" x14ac:dyDescent="0.2">
      <c r="A92" s="35">
        <v>77</v>
      </c>
      <c r="B92" s="35">
        <v>1</v>
      </c>
      <c r="C92" s="50" t="s">
        <v>294</v>
      </c>
      <c r="D92" s="53" t="s">
        <v>169</v>
      </c>
      <c r="E92" s="53" t="s">
        <v>374</v>
      </c>
      <c r="F92" s="50" t="s">
        <v>77</v>
      </c>
      <c r="G92" s="48" t="s">
        <v>80</v>
      </c>
      <c r="H92" s="48" t="s">
        <v>80</v>
      </c>
      <c r="I92" s="48" t="s">
        <v>81</v>
      </c>
      <c r="J92" s="42">
        <f t="shared" si="1"/>
        <v>21</v>
      </c>
      <c r="K92" s="42">
        <v>21</v>
      </c>
      <c r="L92" s="42"/>
      <c r="M92" s="42"/>
      <c r="N92" s="42"/>
      <c r="O92" s="42"/>
      <c r="P92" s="42"/>
      <c r="Q92" s="42"/>
      <c r="R92" s="42"/>
      <c r="S92" s="42"/>
      <c r="T92" s="42"/>
      <c r="U92" s="42"/>
      <c r="V92" s="42"/>
      <c r="W92" s="51"/>
      <c r="X92" s="35">
        <f>W92*J92</f>
        <v>0</v>
      </c>
      <c r="Y92" s="52"/>
      <c r="Z92" s="52"/>
      <c r="AA92" s="52"/>
      <c r="AB92" s="52"/>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c r="CY92" s="47"/>
      <c r="CZ92" s="47"/>
      <c r="DA92" s="47"/>
      <c r="DB92" s="47"/>
      <c r="DC92" s="47"/>
      <c r="DD92" s="47"/>
      <c r="DE92" s="47"/>
      <c r="DF92" s="47"/>
      <c r="DG92" s="47"/>
      <c r="DH92" s="47"/>
      <c r="DI92" s="47"/>
      <c r="DJ92" s="47"/>
      <c r="DK92" s="47"/>
      <c r="DL92" s="47"/>
      <c r="DM92" s="47"/>
      <c r="DN92" s="47"/>
      <c r="DO92" s="47"/>
      <c r="DP92" s="47"/>
      <c r="DQ92" s="47"/>
      <c r="DR92" s="47"/>
      <c r="DS92" s="47"/>
      <c r="DT92" s="47"/>
      <c r="DU92" s="47"/>
      <c r="DV92" s="47"/>
      <c r="DW92" s="47"/>
      <c r="DX92" s="47"/>
      <c r="DY92" s="47"/>
      <c r="DZ92" s="47"/>
      <c r="EA92" s="47"/>
      <c r="EB92" s="47"/>
      <c r="EC92" s="47"/>
      <c r="ED92" s="47"/>
      <c r="EE92" s="47"/>
      <c r="EF92" s="47"/>
      <c r="EG92" s="47"/>
      <c r="EH92" s="47"/>
      <c r="EI92" s="47"/>
      <c r="EJ92" s="47"/>
      <c r="EK92" s="47"/>
      <c r="EL92" s="47"/>
      <c r="EM92" s="47"/>
      <c r="EN92" s="47"/>
      <c r="EO92" s="47"/>
      <c r="EP92" s="47"/>
      <c r="EQ92" s="47"/>
      <c r="ER92" s="47"/>
      <c r="ES92" s="47"/>
      <c r="ET92" s="47"/>
      <c r="EU92" s="47"/>
      <c r="EV92" s="47"/>
      <c r="EW92" s="47"/>
      <c r="EX92" s="47"/>
      <c r="EY92" s="47"/>
      <c r="EZ92" s="47"/>
      <c r="FA92" s="47"/>
      <c r="FB92" s="47"/>
      <c r="FC92" s="47"/>
      <c r="FD92" s="47"/>
      <c r="FE92" s="47"/>
      <c r="FF92" s="47"/>
      <c r="FG92" s="47"/>
      <c r="FH92" s="47"/>
      <c r="FI92" s="47"/>
      <c r="FJ92" s="47"/>
      <c r="FK92" s="47"/>
      <c r="FL92" s="47"/>
      <c r="FM92" s="47"/>
      <c r="FN92" s="47"/>
      <c r="FO92" s="47"/>
      <c r="FP92" s="47"/>
      <c r="FQ92" s="47"/>
      <c r="FR92" s="47"/>
      <c r="FS92" s="47"/>
      <c r="FT92" s="47"/>
      <c r="FU92" s="47"/>
      <c r="FV92" s="47"/>
      <c r="FW92" s="47"/>
      <c r="FX92" s="47"/>
      <c r="FY92" s="47"/>
      <c r="FZ92" s="47"/>
      <c r="GA92" s="47"/>
      <c r="GB92" s="47"/>
      <c r="GC92" s="47"/>
      <c r="GD92" s="47"/>
      <c r="GE92" s="47"/>
      <c r="GF92" s="47"/>
      <c r="GG92" s="47"/>
      <c r="GH92" s="47"/>
      <c r="GI92" s="47"/>
      <c r="GJ92" s="47"/>
      <c r="GK92" s="47"/>
      <c r="GL92" s="47"/>
      <c r="GM92" s="47"/>
      <c r="GN92" s="47"/>
      <c r="GO92" s="47"/>
      <c r="GP92" s="47"/>
      <c r="GQ92" s="47"/>
      <c r="GR92" s="47"/>
      <c r="GS92" s="47"/>
      <c r="GT92" s="47"/>
      <c r="GU92" s="47"/>
      <c r="GV92" s="47"/>
      <c r="GW92" s="47"/>
      <c r="GX92" s="47"/>
      <c r="GY92" s="47"/>
      <c r="GZ92" s="47"/>
      <c r="HA92" s="47"/>
      <c r="HB92" s="47"/>
      <c r="HC92" s="47"/>
      <c r="HD92" s="47"/>
      <c r="HE92" s="47"/>
      <c r="HF92" s="47"/>
      <c r="HG92" s="47"/>
      <c r="HH92" s="47"/>
      <c r="HI92" s="47"/>
      <c r="HJ92" s="47"/>
      <c r="HK92" s="47"/>
      <c r="HL92" s="47"/>
      <c r="HM92" s="47"/>
      <c r="HN92" s="47"/>
      <c r="HO92" s="47"/>
      <c r="HP92" s="47"/>
      <c r="HQ92" s="47"/>
      <c r="HR92" s="47"/>
      <c r="HS92" s="47"/>
      <c r="HT92" s="47"/>
      <c r="HU92" s="47"/>
      <c r="HV92" s="47"/>
      <c r="HW92" s="47"/>
      <c r="HX92" s="47"/>
      <c r="HY92" s="47"/>
      <c r="HZ92" s="47"/>
      <c r="IA92" s="47"/>
      <c r="IB92" s="47"/>
      <c r="IC92" s="47"/>
      <c r="ID92" s="47"/>
      <c r="IE92" s="47"/>
      <c r="IF92" s="47"/>
      <c r="IG92" s="47"/>
      <c r="IH92" s="47"/>
      <c r="II92" s="47"/>
      <c r="IJ92" s="47"/>
      <c r="IK92" s="47"/>
      <c r="IL92" s="47"/>
      <c r="IM92" s="47"/>
      <c r="IN92" s="47"/>
      <c r="IO92" s="47"/>
      <c r="IP92" s="47"/>
      <c r="IQ92" s="47"/>
      <c r="IR92" s="47"/>
      <c r="IS92" s="47"/>
      <c r="IT92" s="47"/>
      <c r="IU92" s="47"/>
      <c r="IV92" s="47"/>
      <c r="IW92" s="47"/>
    </row>
    <row r="93" spans="1:257" s="49" customFormat="1" ht="75.75" customHeight="1" x14ac:dyDescent="0.2">
      <c r="A93" s="35">
        <v>78</v>
      </c>
      <c r="B93" s="35">
        <v>1</v>
      </c>
      <c r="C93" s="50" t="s">
        <v>295</v>
      </c>
      <c r="D93" s="53" t="s">
        <v>170</v>
      </c>
      <c r="E93" s="53" t="s">
        <v>373</v>
      </c>
      <c r="F93" s="50" t="s">
        <v>77</v>
      </c>
      <c r="G93" s="48" t="s">
        <v>80</v>
      </c>
      <c r="H93" s="48" t="s">
        <v>80</v>
      </c>
      <c r="I93" s="48" t="s">
        <v>81</v>
      </c>
      <c r="J93" s="42">
        <f t="shared" si="1"/>
        <v>18</v>
      </c>
      <c r="K93" s="42">
        <v>18</v>
      </c>
      <c r="L93" s="42"/>
      <c r="M93" s="42"/>
      <c r="N93" s="42"/>
      <c r="O93" s="42"/>
      <c r="P93" s="42"/>
      <c r="Q93" s="42"/>
      <c r="R93" s="42"/>
      <c r="S93" s="42"/>
      <c r="T93" s="42"/>
      <c r="U93" s="42"/>
      <c r="V93" s="42"/>
      <c r="W93" s="51"/>
      <c r="X93" s="35">
        <f>W93*J93</f>
        <v>0</v>
      </c>
      <c r="Y93" s="52"/>
      <c r="Z93" s="52"/>
      <c r="AA93" s="52"/>
      <c r="AB93" s="52"/>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c r="CY93" s="47"/>
      <c r="CZ93" s="47"/>
      <c r="DA93" s="47"/>
      <c r="DB93" s="47"/>
      <c r="DC93" s="47"/>
      <c r="DD93" s="47"/>
      <c r="DE93" s="47"/>
      <c r="DF93" s="47"/>
      <c r="DG93" s="47"/>
      <c r="DH93" s="47"/>
      <c r="DI93" s="47"/>
      <c r="DJ93" s="47"/>
      <c r="DK93" s="47"/>
      <c r="DL93" s="47"/>
      <c r="DM93" s="47"/>
      <c r="DN93" s="47"/>
      <c r="DO93" s="47"/>
      <c r="DP93" s="47"/>
      <c r="DQ93" s="47"/>
      <c r="DR93" s="47"/>
      <c r="DS93" s="47"/>
      <c r="DT93" s="47"/>
      <c r="DU93" s="47"/>
      <c r="DV93" s="47"/>
      <c r="DW93" s="47"/>
      <c r="DX93" s="47"/>
      <c r="DY93" s="47"/>
      <c r="DZ93" s="47"/>
      <c r="EA93" s="47"/>
      <c r="EB93" s="47"/>
      <c r="EC93" s="47"/>
      <c r="ED93" s="47"/>
      <c r="EE93" s="47"/>
      <c r="EF93" s="47"/>
      <c r="EG93" s="47"/>
      <c r="EH93" s="47"/>
      <c r="EI93" s="47"/>
      <c r="EJ93" s="47"/>
      <c r="EK93" s="47"/>
      <c r="EL93" s="47"/>
      <c r="EM93" s="47"/>
      <c r="EN93" s="47"/>
      <c r="EO93" s="47"/>
      <c r="EP93" s="47"/>
      <c r="EQ93" s="47"/>
      <c r="ER93" s="47"/>
      <c r="ES93" s="47"/>
      <c r="ET93" s="47"/>
      <c r="EU93" s="47"/>
      <c r="EV93" s="47"/>
      <c r="EW93" s="47"/>
      <c r="EX93" s="47"/>
      <c r="EY93" s="47"/>
      <c r="EZ93" s="47"/>
      <c r="FA93" s="47"/>
      <c r="FB93" s="47"/>
      <c r="FC93" s="47"/>
      <c r="FD93" s="47"/>
      <c r="FE93" s="47"/>
      <c r="FF93" s="47"/>
      <c r="FG93" s="47"/>
      <c r="FH93" s="47"/>
      <c r="FI93" s="47"/>
      <c r="FJ93" s="47"/>
      <c r="FK93" s="47"/>
      <c r="FL93" s="47"/>
      <c r="FM93" s="47"/>
      <c r="FN93" s="47"/>
      <c r="FO93" s="47"/>
      <c r="FP93" s="47"/>
      <c r="FQ93" s="47"/>
      <c r="FR93" s="47"/>
      <c r="FS93" s="47"/>
      <c r="FT93" s="47"/>
      <c r="FU93" s="47"/>
      <c r="FV93" s="47"/>
      <c r="FW93" s="47"/>
      <c r="FX93" s="47"/>
      <c r="FY93" s="47"/>
      <c r="FZ93" s="47"/>
      <c r="GA93" s="47"/>
      <c r="GB93" s="47"/>
      <c r="GC93" s="47"/>
      <c r="GD93" s="47"/>
      <c r="GE93" s="47"/>
      <c r="GF93" s="47"/>
      <c r="GG93" s="47"/>
      <c r="GH93" s="47"/>
      <c r="GI93" s="47"/>
      <c r="GJ93" s="47"/>
      <c r="GK93" s="47"/>
      <c r="GL93" s="47"/>
      <c r="GM93" s="47"/>
      <c r="GN93" s="47"/>
      <c r="GO93" s="47"/>
      <c r="GP93" s="47"/>
      <c r="GQ93" s="47"/>
      <c r="GR93" s="47"/>
      <c r="GS93" s="47"/>
      <c r="GT93" s="47"/>
      <c r="GU93" s="47"/>
      <c r="GV93" s="47"/>
      <c r="GW93" s="47"/>
      <c r="GX93" s="47"/>
      <c r="GY93" s="47"/>
      <c r="GZ93" s="47"/>
      <c r="HA93" s="47"/>
      <c r="HB93" s="47"/>
      <c r="HC93" s="47"/>
      <c r="HD93" s="47"/>
      <c r="HE93" s="47"/>
      <c r="HF93" s="47"/>
      <c r="HG93" s="47"/>
      <c r="HH93" s="47"/>
      <c r="HI93" s="47"/>
      <c r="HJ93" s="47"/>
      <c r="HK93" s="47"/>
      <c r="HL93" s="47"/>
      <c r="HM93" s="47"/>
      <c r="HN93" s="47"/>
      <c r="HO93" s="47"/>
      <c r="HP93" s="47"/>
      <c r="HQ93" s="47"/>
      <c r="HR93" s="47"/>
      <c r="HS93" s="47"/>
      <c r="HT93" s="47"/>
      <c r="HU93" s="47"/>
      <c r="HV93" s="47"/>
      <c r="HW93" s="47"/>
      <c r="HX93" s="47"/>
      <c r="HY93" s="47"/>
      <c r="HZ93" s="47"/>
      <c r="IA93" s="47"/>
      <c r="IB93" s="47"/>
      <c r="IC93" s="47"/>
      <c r="ID93" s="47"/>
      <c r="IE93" s="47"/>
      <c r="IF93" s="47"/>
      <c r="IG93" s="47"/>
      <c r="IH93" s="47"/>
      <c r="II93" s="47"/>
      <c r="IJ93" s="47"/>
      <c r="IK93" s="47"/>
      <c r="IL93" s="47"/>
      <c r="IM93" s="47"/>
      <c r="IN93" s="47"/>
      <c r="IO93" s="47"/>
      <c r="IP93" s="47"/>
      <c r="IQ93" s="47"/>
      <c r="IR93" s="47"/>
      <c r="IS93" s="47"/>
      <c r="IT93" s="47"/>
      <c r="IU93" s="47"/>
      <c r="IV93" s="47"/>
      <c r="IW93" s="47"/>
    </row>
    <row r="94" spans="1:257" s="49" customFormat="1" ht="75.75" customHeight="1" x14ac:dyDescent="0.2">
      <c r="A94" s="35">
        <v>79</v>
      </c>
      <c r="B94" s="35">
        <v>1</v>
      </c>
      <c r="C94" s="50" t="s">
        <v>296</v>
      </c>
      <c r="D94" s="53" t="s">
        <v>171</v>
      </c>
      <c r="E94" s="53" t="s">
        <v>375</v>
      </c>
      <c r="F94" s="50" t="s">
        <v>77</v>
      </c>
      <c r="G94" s="48" t="s">
        <v>80</v>
      </c>
      <c r="H94" s="48" t="s">
        <v>80</v>
      </c>
      <c r="I94" s="48" t="s">
        <v>81</v>
      </c>
      <c r="J94" s="42">
        <f t="shared" si="1"/>
        <v>7</v>
      </c>
      <c r="K94" s="42">
        <v>7</v>
      </c>
      <c r="L94" s="42"/>
      <c r="M94" s="42"/>
      <c r="N94" s="42"/>
      <c r="O94" s="42"/>
      <c r="P94" s="42"/>
      <c r="Q94" s="42"/>
      <c r="R94" s="42"/>
      <c r="S94" s="42"/>
      <c r="T94" s="42"/>
      <c r="U94" s="42"/>
      <c r="V94" s="42"/>
      <c r="W94" s="51"/>
      <c r="X94" s="35">
        <f>W94*J94</f>
        <v>0</v>
      </c>
      <c r="Y94" s="52"/>
      <c r="Z94" s="52"/>
      <c r="AA94" s="52"/>
      <c r="AB94" s="52"/>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c r="CY94" s="47"/>
      <c r="CZ94" s="47"/>
      <c r="DA94" s="47"/>
      <c r="DB94" s="47"/>
      <c r="DC94" s="47"/>
      <c r="DD94" s="47"/>
      <c r="DE94" s="47"/>
      <c r="DF94" s="47"/>
      <c r="DG94" s="47"/>
      <c r="DH94" s="47"/>
      <c r="DI94" s="47"/>
      <c r="DJ94" s="47"/>
      <c r="DK94" s="47"/>
      <c r="DL94" s="47"/>
      <c r="DM94" s="47"/>
      <c r="DN94" s="47"/>
      <c r="DO94" s="47"/>
      <c r="DP94" s="47"/>
      <c r="DQ94" s="47"/>
      <c r="DR94" s="47"/>
      <c r="DS94" s="47"/>
      <c r="DT94" s="47"/>
      <c r="DU94" s="47"/>
      <c r="DV94" s="47"/>
      <c r="DW94" s="47"/>
      <c r="DX94" s="47"/>
      <c r="DY94" s="47"/>
      <c r="DZ94" s="47"/>
      <c r="EA94" s="47"/>
      <c r="EB94" s="47"/>
      <c r="EC94" s="47"/>
      <c r="ED94" s="47"/>
      <c r="EE94" s="47"/>
      <c r="EF94" s="47"/>
      <c r="EG94" s="47"/>
      <c r="EH94" s="47"/>
      <c r="EI94" s="47"/>
      <c r="EJ94" s="47"/>
      <c r="EK94" s="47"/>
      <c r="EL94" s="47"/>
      <c r="EM94" s="47"/>
      <c r="EN94" s="47"/>
      <c r="EO94" s="47"/>
      <c r="EP94" s="47"/>
      <c r="EQ94" s="47"/>
      <c r="ER94" s="47"/>
      <c r="ES94" s="47"/>
      <c r="ET94" s="47"/>
      <c r="EU94" s="47"/>
      <c r="EV94" s="47"/>
      <c r="EW94" s="47"/>
      <c r="EX94" s="47"/>
      <c r="EY94" s="47"/>
      <c r="EZ94" s="47"/>
      <c r="FA94" s="47"/>
      <c r="FB94" s="47"/>
      <c r="FC94" s="47"/>
      <c r="FD94" s="47"/>
      <c r="FE94" s="47"/>
      <c r="FF94" s="47"/>
      <c r="FG94" s="47"/>
      <c r="FH94" s="47"/>
      <c r="FI94" s="47"/>
      <c r="FJ94" s="47"/>
      <c r="FK94" s="47"/>
      <c r="FL94" s="47"/>
      <c r="FM94" s="47"/>
      <c r="FN94" s="47"/>
      <c r="FO94" s="47"/>
      <c r="FP94" s="47"/>
      <c r="FQ94" s="47"/>
      <c r="FR94" s="47"/>
      <c r="FS94" s="47"/>
      <c r="FT94" s="47"/>
      <c r="FU94" s="47"/>
      <c r="FV94" s="47"/>
      <c r="FW94" s="47"/>
      <c r="FX94" s="47"/>
      <c r="FY94" s="47"/>
      <c r="FZ94" s="47"/>
      <c r="GA94" s="47"/>
      <c r="GB94" s="47"/>
      <c r="GC94" s="47"/>
      <c r="GD94" s="47"/>
      <c r="GE94" s="47"/>
      <c r="GF94" s="47"/>
      <c r="GG94" s="47"/>
      <c r="GH94" s="47"/>
      <c r="GI94" s="47"/>
      <c r="GJ94" s="47"/>
      <c r="GK94" s="47"/>
      <c r="GL94" s="47"/>
      <c r="GM94" s="47"/>
      <c r="GN94" s="47"/>
      <c r="GO94" s="47"/>
      <c r="GP94" s="47"/>
      <c r="GQ94" s="47"/>
      <c r="GR94" s="47"/>
      <c r="GS94" s="47"/>
      <c r="GT94" s="47"/>
      <c r="GU94" s="47"/>
      <c r="GV94" s="47"/>
      <c r="GW94" s="47"/>
      <c r="GX94" s="47"/>
      <c r="GY94" s="47"/>
      <c r="GZ94" s="47"/>
      <c r="HA94" s="47"/>
      <c r="HB94" s="47"/>
      <c r="HC94" s="47"/>
      <c r="HD94" s="47"/>
      <c r="HE94" s="47"/>
      <c r="HF94" s="47"/>
      <c r="HG94" s="47"/>
      <c r="HH94" s="47"/>
      <c r="HI94" s="47"/>
      <c r="HJ94" s="47"/>
      <c r="HK94" s="47"/>
      <c r="HL94" s="47"/>
      <c r="HM94" s="47"/>
      <c r="HN94" s="47"/>
      <c r="HO94" s="47"/>
      <c r="HP94" s="47"/>
      <c r="HQ94" s="47"/>
      <c r="HR94" s="47"/>
      <c r="HS94" s="47"/>
      <c r="HT94" s="47"/>
      <c r="HU94" s="47"/>
      <c r="HV94" s="47"/>
      <c r="HW94" s="47"/>
      <c r="HX94" s="47"/>
      <c r="HY94" s="47"/>
      <c r="HZ94" s="47"/>
      <c r="IA94" s="47"/>
      <c r="IB94" s="47"/>
      <c r="IC94" s="47"/>
      <c r="ID94" s="47"/>
      <c r="IE94" s="47"/>
      <c r="IF94" s="47"/>
      <c r="IG94" s="47"/>
      <c r="IH94" s="47"/>
      <c r="II94" s="47"/>
      <c r="IJ94" s="47"/>
      <c r="IK94" s="47"/>
      <c r="IL94" s="47"/>
      <c r="IM94" s="47"/>
      <c r="IN94" s="47"/>
      <c r="IO94" s="47"/>
      <c r="IP94" s="47"/>
      <c r="IQ94" s="47"/>
      <c r="IR94" s="47"/>
      <c r="IS94" s="47"/>
      <c r="IT94" s="47"/>
      <c r="IU94" s="47"/>
      <c r="IV94" s="47"/>
      <c r="IW94" s="47"/>
    </row>
    <row r="95" spans="1:257" s="49" customFormat="1" ht="75.75" customHeight="1" x14ac:dyDescent="0.2">
      <c r="A95" s="35">
        <v>80</v>
      </c>
      <c r="B95" s="35">
        <v>1</v>
      </c>
      <c r="C95" s="50" t="s">
        <v>297</v>
      </c>
      <c r="D95" s="53" t="s">
        <v>172</v>
      </c>
      <c r="E95" s="53" t="s">
        <v>351</v>
      </c>
      <c r="F95" s="50" t="s">
        <v>349</v>
      </c>
      <c r="G95" s="48" t="s">
        <v>80</v>
      </c>
      <c r="H95" s="48" t="s">
        <v>80</v>
      </c>
      <c r="I95" s="48" t="s">
        <v>81</v>
      </c>
      <c r="J95" s="42">
        <f t="shared" si="1"/>
        <v>2</v>
      </c>
      <c r="K95" s="42">
        <v>2</v>
      </c>
      <c r="L95" s="42"/>
      <c r="M95" s="42"/>
      <c r="N95" s="42"/>
      <c r="O95" s="42"/>
      <c r="P95" s="42"/>
      <c r="Q95" s="42"/>
      <c r="R95" s="42"/>
      <c r="S95" s="42"/>
      <c r="T95" s="42"/>
      <c r="U95" s="42"/>
      <c r="V95" s="42"/>
      <c r="W95" s="51"/>
      <c r="X95" s="35">
        <f>W95*J95</f>
        <v>0</v>
      </c>
      <c r="Y95" s="52"/>
      <c r="Z95" s="52"/>
      <c r="AA95" s="52"/>
      <c r="AB95" s="52"/>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c r="CY95" s="47"/>
      <c r="CZ95" s="47"/>
      <c r="DA95" s="47"/>
      <c r="DB95" s="47"/>
      <c r="DC95" s="47"/>
      <c r="DD95" s="47"/>
      <c r="DE95" s="47"/>
      <c r="DF95" s="47"/>
      <c r="DG95" s="47"/>
      <c r="DH95" s="47"/>
      <c r="DI95" s="47"/>
      <c r="DJ95" s="47"/>
      <c r="DK95" s="47"/>
      <c r="DL95" s="47"/>
      <c r="DM95" s="47"/>
      <c r="DN95" s="47"/>
      <c r="DO95" s="47"/>
      <c r="DP95" s="47"/>
      <c r="DQ95" s="47"/>
      <c r="DR95" s="47"/>
      <c r="DS95" s="47"/>
      <c r="DT95" s="47"/>
      <c r="DU95" s="47"/>
      <c r="DV95" s="47"/>
      <c r="DW95" s="47"/>
      <c r="DX95" s="47"/>
      <c r="DY95" s="47"/>
      <c r="DZ95" s="47"/>
      <c r="EA95" s="47"/>
      <c r="EB95" s="47"/>
      <c r="EC95" s="47"/>
      <c r="ED95" s="47"/>
      <c r="EE95" s="47"/>
      <c r="EF95" s="47"/>
      <c r="EG95" s="47"/>
      <c r="EH95" s="47"/>
      <c r="EI95" s="47"/>
      <c r="EJ95" s="47"/>
      <c r="EK95" s="47"/>
      <c r="EL95" s="47"/>
      <c r="EM95" s="47"/>
      <c r="EN95" s="47"/>
      <c r="EO95" s="47"/>
      <c r="EP95" s="47"/>
      <c r="EQ95" s="47"/>
      <c r="ER95" s="47"/>
      <c r="ES95" s="47"/>
      <c r="ET95" s="47"/>
      <c r="EU95" s="47"/>
      <c r="EV95" s="47"/>
      <c r="EW95" s="47"/>
      <c r="EX95" s="47"/>
      <c r="EY95" s="47"/>
      <c r="EZ95" s="47"/>
      <c r="FA95" s="47"/>
      <c r="FB95" s="47"/>
      <c r="FC95" s="47"/>
      <c r="FD95" s="47"/>
      <c r="FE95" s="47"/>
      <c r="FF95" s="47"/>
      <c r="FG95" s="47"/>
      <c r="FH95" s="47"/>
      <c r="FI95" s="47"/>
      <c r="FJ95" s="47"/>
      <c r="FK95" s="47"/>
      <c r="FL95" s="47"/>
      <c r="FM95" s="47"/>
      <c r="FN95" s="47"/>
      <c r="FO95" s="47"/>
      <c r="FP95" s="47"/>
      <c r="FQ95" s="47"/>
      <c r="FR95" s="47"/>
      <c r="FS95" s="47"/>
      <c r="FT95" s="47"/>
      <c r="FU95" s="47"/>
      <c r="FV95" s="47"/>
      <c r="FW95" s="47"/>
      <c r="FX95" s="47"/>
      <c r="FY95" s="47"/>
      <c r="FZ95" s="47"/>
      <c r="GA95" s="47"/>
      <c r="GB95" s="47"/>
      <c r="GC95" s="47"/>
      <c r="GD95" s="47"/>
      <c r="GE95" s="47"/>
      <c r="GF95" s="47"/>
      <c r="GG95" s="47"/>
      <c r="GH95" s="47"/>
      <c r="GI95" s="47"/>
      <c r="GJ95" s="47"/>
      <c r="GK95" s="47"/>
      <c r="GL95" s="47"/>
      <c r="GM95" s="47"/>
      <c r="GN95" s="47"/>
      <c r="GO95" s="47"/>
      <c r="GP95" s="47"/>
      <c r="GQ95" s="47"/>
      <c r="GR95" s="47"/>
      <c r="GS95" s="47"/>
      <c r="GT95" s="47"/>
      <c r="GU95" s="47"/>
      <c r="GV95" s="47"/>
      <c r="GW95" s="47"/>
      <c r="GX95" s="47"/>
      <c r="GY95" s="47"/>
      <c r="GZ95" s="47"/>
      <c r="HA95" s="47"/>
      <c r="HB95" s="47"/>
      <c r="HC95" s="47"/>
      <c r="HD95" s="47"/>
      <c r="HE95" s="47"/>
      <c r="HF95" s="47"/>
      <c r="HG95" s="47"/>
      <c r="HH95" s="47"/>
      <c r="HI95" s="47"/>
      <c r="HJ95" s="47"/>
      <c r="HK95" s="47"/>
      <c r="HL95" s="47"/>
      <c r="HM95" s="47"/>
      <c r="HN95" s="47"/>
      <c r="HO95" s="47"/>
      <c r="HP95" s="47"/>
      <c r="HQ95" s="47"/>
      <c r="HR95" s="47"/>
      <c r="HS95" s="47"/>
      <c r="HT95" s="47"/>
      <c r="HU95" s="47"/>
      <c r="HV95" s="47"/>
      <c r="HW95" s="47"/>
      <c r="HX95" s="47"/>
      <c r="HY95" s="47"/>
      <c r="HZ95" s="47"/>
      <c r="IA95" s="47"/>
      <c r="IB95" s="47"/>
      <c r="IC95" s="47"/>
      <c r="ID95" s="47"/>
      <c r="IE95" s="47"/>
      <c r="IF95" s="47"/>
      <c r="IG95" s="47"/>
      <c r="IH95" s="47"/>
      <c r="II95" s="47"/>
      <c r="IJ95" s="47"/>
      <c r="IK95" s="47"/>
      <c r="IL95" s="47"/>
      <c r="IM95" s="47"/>
      <c r="IN95" s="47"/>
      <c r="IO95" s="47"/>
      <c r="IP95" s="47"/>
      <c r="IQ95" s="47"/>
      <c r="IR95" s="47"/>
      <c r="IS95" s="47"/>
      <c r="IT95" s="47"/>
      <c r="IU95" s="47"/>
      <c r="IV95" s="47"/>
      <c r="IW95" s="47"/>
    </row>
    <row r="96" spans="1:257" s="49" customFormat="1" ht="75.75" customHeight="1" x14ac:dyDescent="0.2">
      <c r="A96" s="35">
        <v>81</v>
      </c>
      <c r="B96" s="35">
        <v>1</v>
      </c>
      <c r="C96" s="50" t="s">
        <v>298</v>
      </c>
      <c r="D96" s="53" t="s">
        <v>173</v>
      </c>
      <c r="E96" s="53" t="s">
        <v>376</v>
      </c>
      <c r="F96" s="50" t="s">
        <v>77</v>
      </c>
      <c r="G96" s="48" t="s">
        <v>80</v>
      </c>
      <c r="H96" s="48" t="s">
        <v>80</v>
      </c>
      <c r="I96" s="48" t="s">
        <v>81</v>
      </c>
      <c r="J96" s="42">
        <f t="shared" si="1"/>
        <v>22</v>
      </c>
      <c r="K96" s="42">
        <v>22</v>
      </c>
      <c r="L96" s="42"/>
      <c r="M96" s="42"/>
      <c r="N96" s="42"/>
      <c r="O96" s="42"/>
      <c r="P96" s="42"/>
      <c r="Q96" s="42"/>
      <c r="R96" s="42"/>
      <c r="S96" s="42"/>
      <c r="T96" s="42"/>
      <c r="U96" s="42"/>
      <c r="V96" s="42"/>
      <c r="W96" s="51"/>
      <c r="X96" s="35">
        <f>W96*J96</f>
        <v>0</v>
      </c>
      <c r="Y96" s="52"/>
      <c r="Z96" s="52"/>
      <c r="AA96" s="52"/>
      <c r="AB96" s="52"/>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c r="EA96" s="47"/>
      <c r="EB96" s="47"/>
      <c r="EC96" s="47"/>
      <c r="ED96" s="47"/>
      <c r="EE96" s="47"/>
      <c r="EF96" s="47"/>
      <c r="EG96" s="47"/>
      <c r="EH96" s="47"/>
      <c r="EI96" s="47"/>
      <c r="EJ96" s="47"/>
      <c r="EK96" s="47"/>
      <c r="EL96" s="47"/>
      <c r="EM96" s="47"/>
      <c r="EN96" s="47"/>
      <c r="EO96" s="47"/>
      <c r="EP96" s="47"/>
      <c r="EQ96" s="47"/>
      <c r="ER96" s="47"/>
      <c r="ES96" s="47"/>
      <c r="ET96" s="47"/>
      <c r="EU96" s="47"/>
      <c r="EV96" s="47"/>
      <c r="EW96" s="47"/>
      <c r="EX96" s="47"/>
      <c r="EY96" s="47"/>
      <c r="EZ96" s="47"/>
      <c r="FA96" s="47"/>
      <c r="FB96" s="47"/>
      <c r="FC96" s="47"/>
      <c r="FD96" s="47"/>
      <c r="FE96" s="47"/>
      <c r="FF96" s="47"/>
      <c r="FG96" s="47"/>
      <c r="FH96" s="47"/>
      <c r="FI96" s="47"/>
      <c r="FJ96" s="47"/>
      <c r="FK96" s="47"/>
      <c r="FL96" s="47"/>
      <c r="FM96" s="47"/>
      <c r="FN96" s="47"/>
      <c r="FO96" s="47"/>
      <c r="FP96" s="47"/>
      <c r="FQ96" s="47"/>
      <c r="FR96" s="47"/>
      <c r="FS96" s="47"/>
      <c r="FT96" s="47"/>
      <c r="FU96" s="47"/>
      <c r="FV96" s="47"/>
      <c r="FW96" s="47"/>
      <c r="FX96" s="47"/>
      <c r="FY96" s="47"/>
      <c r="FZ96" s="47"/>
      <c r="GA96" s="47"/>
      <c r="GB96" s="47"/>
      <c r="GC96" s="47"/>
      <c r="GD96" s="47"/>
      <c r="GE96" s="47"/>
      <c r="GF96" s="47"/>
      <c r="GG96" s="47"/>
      <c r="GH96" s="47"/>
      <c r="GI96" s="47"/>
      <c r="GJ96" s="47"/>
      <c r="GK96" s="47"/>
      <c r="GL96" s="47"/>
      <c r="GM96" s="47"/>
      <c r="GN96" s="47"/>
      <c r="GO96" s="47"/>
      <c r="GP96" s="47"/>
      <c r="GQ96" s="47"/>
      <c r="GR96" s="47"/>
      <c r="GS96" s="47"/>
      <c r="GT96" s="47"/>
      <c r="GU96" s="47"/>
      <c r="GV96" s="47"/>
      <c r="GW96" s="47"/>
      <c r="GX96" s="47"/>
      <c r="GY96" s="47"/>
      <c r="GZ96" s="47"/>
      <c r="HA96" s="47"/>
      <c r="HB96" s="47"/>
      <c r="HC96" s="47"/>
      <c r="HD96" s="47"/>
      <c r="HE96" s="47"/>
      <c r="HF96" s="47"/>
      <c r="HG96" s="47"/>
      <c r="HH96" s="47"/>
      <c r="HI96" s="47"/>
      <c r="HJ96" s="47"/>
      <c r="HK96" s="47"/>
      <c r="HL96" s="47"/>
      <c r="HM96" s="47"/>
      <c r="HN96" s="47"/>
      <c r="HO96" s="47"/>
      <c r="HP96" s="47"/>
      <c r="HQ96" s="47"/>
      <c r="HR96" s="47"/>
      <c r="HS96" s="47"/>
      <c r="HT96" s="47"/>
      <c r="HU96" s="47"/>
      <c r="HV96" s="47"/>
      <c r="HW96" s="47"/>
      <c r="HX96" s="47"/>
      <c r="HY96" s="47"/>
      <c r="HZ96" s="47"/>
      <c r="IA96" s="47"/>
      <c r="IB96" s="47"/>
      <c r="IC96" s="47"/>
      <c r="ID96" s="47"/>
      <c r="IE96" s="47"/>
      <c r="IF96" s="47"/>
      <c r="IG96" s="47"/>
      <c r="IH96" s="47"/>
      <c r="II96" s="47"/>
      <c r="IJ96" s="47"/>
      <c r="IK96" s="47"/>
      <c r="IL96" s="47"/>
      <c r="IM96" s="47"/>
      <c r="IN96" s="47"/>
      <c r="IO96" s="47"/>
      <c r="IP96" s="47"/>
      <c r="IQ96" s="47"/>
      <c r="IR96" s="47"/>
      <c r="IS96" s="47"/>
      <c r="IT96" s="47"/>
      <c r="IU96" s="47"/>
      <c r="IV96" s="47"/>
      <c r="IW96" s="47"/>
    </row>
    <row r="97" spans="1:257" s="49" customFormat="1" ht="75.75" customHeight="1" x14ac:dyDescent="0.2">
      <c r="A97" s="35">
        <v>82</v>
      </c>
      <c r="B97" s="35">
        <v>1</v>
      </c>
      <c r="C97" s="50" t="s">
        <v>299</v>
      </c>
      <c r="D97" s="53" t="s">
        <v>174</v>
      </c>
      <c r="E97" s="53" t="s">
        <v>365</v>
      </c>
      <c r="F97" s="50" t="s">
        <v>77</v>
      </c>
      <c r="G97" s="48" t="s">
        <v>80</v>
      </c>
      <c r="H97" s="48" t="s">
        <v>80</v>
      </c>
      <c r="I97" s="48" t="s">
        <v>81</v>
      </c>
      <c r="J97" s="42">
        <f t="shared" si="1"/>
        <v>13450</v>
      </c>
      <c r="K97" s="42">
        <v>12750</v>
      </c>
      <c r="L97" s="42"/>
      <c r="M97" s="42"/>
      <c r="N97" s="42"/>
      <c r="O97" s="42"/>
      <c r="P97" s="42"/>
      <c r="Q97" s="42"/>
      <c r="R97" s="42">
        <v>700</v>
      </c>
      <c r="S97" s="42"/>
      <c r="T97" s="42"/>
      <c r="U97" s="42"/>
      <c r="V97" s="42"/>
      <c r="W97" s="51"/>
      <c r="X97" s="35">
        <f>W97*J97</f>
        <v>0</v>
      </c>
      <c r="Y97" s="52"/>
      <c r="Z97" s="52"/>
      <c r="AA97" s="52"/>
      <c r="AB97" s="52"/>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47"/>
      <c r="FJ97" s="47"/>
      <c r="FK97" s="47"/>
      <c r="FL97" s="47"/>
      <c r="FM97" s="47"/>
      <c r="FN97" s="47"/>
      <c r="FO97" s="47"/>
      <c r="FP97" s="47"/>
      <c r="FQ97" s="47"/>
      <c r="FR97" s="47"/>
      <c r="FS97" s="47"/>
      <c r="FT97" s="47"/>
      <c r="FU97" s="47"/>
      <c r="FV97" s="47"/>
      <c r="FW97" s="47"/>
      <c r="FX97" s="47"/>
      <c r="FY97" s="47"/>
      <c r="FZ97" s="47"/>
      <c r="GA97" s="47"/>
      <c r="GB97" s="47"/>
      <c r="GC97" s="47"/>
      <c r="GD97" s="47"/>
      <c r="GE97" s="47"/>
      <c r="GF97" s="47"/>
      <c r="GG97" s="47"/>
      <c r="GH97" s="47"/>
      <c r="GI97" s="47"/>
      <c r="GJ97" s="47"/>
      <c r="GK97" s="47"/>
      <c r="GL97" s="47"/>
      <c r="GM97" s="47"/>
      <c r="GN97" s="47"/>
      <c r="GO97" s="47"/>
      <c r="GP97" s="47"/>
      <c r="GQ97" s="47"/>
      <c r="GR97" s="47"/>
      <c r="GS97" s="47"/>
      <c r="GT97" s="47"/>
      <c r="GU97" s="47"/>
      <c r="GV97" s="47"/>
      <c r="GW97" s="47"/>
      <c r="GX97" s="47"/>
      <c r="GY97" s="47"/>
      <c r="GZ97" s="47"/>
      <c r="HA97" s="47"/>
      <c r="HB97" s="47"/>
      <c r="HC97" s="47"/>
      <c r="HD97" s="47"/>
      <c r="HE97" s="47"/>
      <c r="HF97" s="47"/>
      <c r="HG97" s="47"/>
      <c r="HH97" s="47"/>
      <c r="HI97" s="47"/>
      <c r="HJ97" s="47"/>
      <c r="HK97" s="47"/>
      <c r="HL97" s="47"/>
      <c r="HM97" s="47"/>
      <c r="HN97" s="47"/>
      <c r="HO97" s="47"/>
      <c r="HP97" s="47"/>
      <c r="HQ97" s="47"/>
      <c r="HR97" s="47"/>
      <c r="HS97" s="47"/>
      <c r="HT97" s="47"/>
      <c r="HU97" s="47"/>
      <c r="HV97" s="47"/>
      <c r="HW97" s="47"/>
      <c r="HX97" s="47"/>
      <c r="HY97" s="47"/>
      <c r="HZ97" s="47"/>
      <c r="IA97" s="47"/>
      <c r="IB97" s="47"/>
      <c r="IC97" s="47"/>
      <c r="ID97" s="47"/>
      <c r="IE97" s="47"/>
      <c r="IF97" s="47"/>
      <c r="IG97" s="47"/>
      <c r="IH97" s="47"/>
      <c r="II97" s="47"/>
      <c r="IJ97" s="47"/>
      <c r="IK97" s="47"/>
      <c r="IL97" s="47"/>
      <c r="IM97" s="47"/>
      <c r="IN97" s="47"/>
      <c r="IO97" s="47"/>
      <c r="IP97" s="47"/>
      <c r="IQ97" s="47"/>
      <c r="IR97" s="47"/>
      <c r="IS97" s="47"/>
      <c r="IT97" s="47"/>
      <c r="IU97" s="47"/>
      <c r="IV97" s="47"/>
      <c r="IW97" s="47"/>
    </row>
    <row r="98" spans="1:257" s="49" customFormat="1" ht="75.75" customHeight="1" x14ac:dyDescent="0.2">
      <c r="A98" s="35">
        <v>83</v>
      </c>
      <c r="B98" s="35">
        <v>1</v>
      </c>
      <c r="C98" s="50" t="s">
        <v>300</v>
      </c>
      <c r="D98" s="53" t="s">
        <v>175</v>
      </c>
      <c r="E98" s="53" t="s">
        <v>373</v>
      </c>
      <c r="F98" s="50" t="s">
        <v>77</v>
      </c>
      <c r="G98" s="48" t="s">
        <v>80</v>
      </c>
      <c r="H98" s="48" t="s">
        <v>80</v>
      </c>
      <c r="I98" s="48" t="s">
        <v>81</v>
      </c>
      <c r="J98" s="42">
        <f t="shared" si="1"/>
        <v>4</v>
      </c>
      <c r="K98" s="42">
        <v>2</v>
      </c>
      <c r="L98" s="42"/>
      <c r="M98" s="42"/>
      <c r="N98" s="42"/>
      <c r="O98" s="42"/>
      <c r="P98" s="42"/>
      <c r="Q98" s="42"/>
      <c r="R98" s="42">
        <v>2</v>
      </c>
      <c r="S98" s="42"/>
      <c r="T98" s="42"/>
      <c r="U98" s="42"/>
      <c r="V98" s="42"/>
      <c r="W98" s="51"/>
      <c r="X98" s="35">
        <f>W98*J98</f>
        <v>0</v>
      </c>
      <c r="Y98" s="52"/>
      <c r="Z98" s="52"/>
      <c r="AA98" s="52"/>
      <c r="AB98" s="52"/>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c r="CY98" s="47"/>
      <c r="CZ98" s="47"/>
      <c r="DA98" s="47"/>
      <c r="DB98" s="47"/>
      <c r="DC98" s="47"/>
      <c r="DD98" s="47"/>
      <c r="DE98" s="47"/>
      <c r="DF98" s="47"/>
      <c r="DG98" s="47"/>
      <c r="DH98" s="47"/>
      <c r="DI98" s="47"/>
      <c r="DJ98" s="47"/>
      <c r="DK98" s="47"/>
      <c r="DL98" s="47"/>
      <c r="DM98" s="47"/>
      <c r="DN98" s="47"/>
      <c r="DO98" s="47"/>
      <c r="DP98" s="47"/>
      <c r="DQ98" s="47"/>
      <c r="DR98" s="47"/>
      <c r="DS98" s="47"/>
      <c r="DT98" s="47"/>
      <c r="DU98" s="47"/>
      <c r="DV98" s="47"/>
      <c r="DW98" s="47"/>
      <c r="DX98" s="47"/>
      <c r="DY98" s="47"/>
      <c r="DZ98" s="47"/>
      <c r="EA98" s="47"/>
      <c r="EB98" s="47"/>
      <c r="EC98" s="47"/>
      <c r="ED98" s="47"/>
      <c r="EE98" s="47"/>
      <c r="EF98" s="47"/>
      <c r="EG98" s="47"/>
      <c r="EH98" s="47"/>
      <c r="EI98" s="47"/>
      <c r="EJ98" s="47"/>
      <c r="EK98" s="47"/>
      <c r="EL98" s="47"/>
      <c r="EM98" s="47"/>
      <c r="EN98" s="47"/>
      <c r="EO98" s="47"/>
      <c r="EP98" s="47"/>
      <c r="EQ98" s="47"/>
      <c r="ER98" s="47"/>
      <c r="ES98" s="47"/>
      <c r="ET98" s="47"/>
      <c r="EU98" s="47"/>
      <c r="EV98" s="47"/>
      <c r="EW98" s="47"/>
      <c r="EX98" s="47"/>
      <c r="EY98" s="47"/>
      <c r="EZ98" s="47"/>
      <c r="FA98" s="47"/>
      <c r="FB98" s="47"/>
      <c r="FC98" s="47"/>
      <c r="FD98" s="47"/>
      <c r="FE98" s="47"/>
      <c r="FF98" s="47"/>
      <c r="FG98" s="47"/>
      <c r="FH98" s="47"/>
      <c r="FI98" s="47"/>
      <c r="FJ98" s="47"/>
      <c r="FK98" s="47"/>
      <c r="FL98" s="47"/>
      <c r="FM98" s="47"/>
      <c r="FN98" s="47"/>
      <c r="FO98" s="47"/>
      <c r="FP98" s="47"/>
      <c r="FQ98" s="47"/>
      <c r="FR98" s="47"/>
      <c r="FS98" s="47"/>
      <c r="FT98" s="47"/>
      <c r="FU98" s="47"/>
      <c r="FV98" s="47"/>
      <c r="FW98" s="47"/>
      <c r="FX98" s="47"/>
      <c r="FY98" s="47"/>
      <c r="FZ98" s="47"/>
      <c r="GA98" s="47"/>
      <c r="GB98" s="47"/>
      <c r="GC98" s="47"/>
      <c r="GD98" s="47"/>
      <c r="GE98" s="47"/>
      <c r="GF98" s="47"/>
      <c r="GG98" s="47"/>
      <c r="GH98" s="47"/>
      <c r="GI98" s="47"/>
      <c r="GJ98" s="47"/>
      <c r="GK98" s="47"/>
      <c r="GL98" s="47"/>
      <c r="GM98" s="47"/>
      <c r="GN98" s="47"/>
      <c r="GO98" s="47"/>
      <c r="GP98" s="47"/>
      <c r="GQ98" s="47"/>
      <c r="GR98" s="47"/>
      <c r="GS98" s="47"/>
      <c r="GT98" s="47"/>
      <c r="GU98" s="47"/>
      <c r="GV98" s="47"/>
      <c r="GW98" s="47"/>
      <c r="GX98" s="47"/>
      <c r="GY98" s="47"/>
      <c r="GZ98" s="47"/>
      <c r="HA98" s="47"/>
      <c r="HB98" s="47"/>
      <c r="HC98" s="47"/>
      <c r="HD98" s="47"/>
      <c r="HE98" s="47"/>
      <c r="HF98" s="47"/>
      <c r="HG98" s="47"/>
      <c r="HH98" s="47"/>
      <c r="HI98" s="47"/>
      <c r="HJ98" s="47"/>
      <c r="HK98" s="47"/>
      <c r="HL98" s="47"/>
      <c r="HM98" s="47"/>
      <c r="HN98" s="47"/>
      <c r="HO98" s="47"/>
      <c r="HP98" s="47"/>
      <c r="HQ98" s="47"/>
      <c r="HR98" s="47"/>
      <c r="HS98" s="47"/>
      <c r="HT98" s="47"/>
      <c r="HU98" s="47"/>
      <c r="HV98" s="47"/>
      <c r="HW98" s="47"/>
      <c r="HX98" s="47"/>
      <c r="HY98" s="47"/>
      <c r="HZ98" s="47"/>
      <c r="IA98" s="47"/>
      <c r="IB98" s="47"/>
      <c r="IC98" s="47"/>
      <c r="ID98" s="47"/>
      <c r="IE98" s="47"/>
      <c r="IF98" s="47"/>
      <c r="IG98" s="47"/>
      <c r="IH98" s="47"/>
      <c r="II98" s="47"/>
      <c r="IJ98" s="47"/>
      <c r="IK98" s="47"/>
      <c r="IL98" s="47"/>
      <c r="IM98" s="47"/>
      <c r="IN98" s="47"/>
      <c r="IO98" s="47"/>
      <c r="IP98" s="47"/>
      <c r="IQ98" s="47"/>
      <c r="IR98" s="47"/>
      <c r="IS98" s="47"/>
      <c r="IT98" s="47"/>
      <c r="IU98" s="47"/>
      <c r="IV98" s="47"/>
      <c r="IW98" s="47"/>
    </row>
    <row r="99" spans="1:257" s="49" customFormat="1" ht="75.75" customHeight="1" x14ac:dyDescent="0.2">
      <c r="A99" s="35">
        <v>84</v>
      </c>
      <c r="B99" s="35">
        <v>1</v>
      </c>
      <c r="C99" s="50" t="s">
        <v>301</v>
      </c>
      <c r="D99" s="53" t="s">
        <v>176</v>
      </c>
      <c r="E99" s="53" t="s">
        <v>377</v>
      </c>
      <c r="F99" s="50" t="s">
        <v>77</v>
      </c>
      <c r="G99" s="48" t="s">
        <v>80</v>
      </c>
      <c r="H99" s="48" t="s">
        <v>80</v>
      </c>
      <c r="I99" s="48" t="s">
        <v>81</v>
      </c>
      <c r="J99" s="42">
        <f t="shared" si="1"/>
        <v>4</v>
      </c>
      <c r="K99" s="42">
        <v>4</v>
      </c>
      <c r="L99" s="42"/>
      <c r="M99" s="42"/>
      <c r="N99" s="42"/>
      <c r="O99" s="42"/>
      <c r="P99" s="42"/>
      <c r="Q99" s="42"/>
      <c r="R99" s="42"/>
      <c r="S99" s="42"/>
      <c r="T99" s="42"/>
      <c r="U99" s="42"/>
      <c r="V99" s="42"/>
      <c r="W99" s="51"/>
      <c r="X99" s="35">
        <f>W99*J99</f>
        <v>0</v>
      </c>
      <c r="Y99" s="52"/>
      <c r="Z99" s="52"/>
      <c r="AA99" s="52"/>
      <c r="AB99" s="52"/>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c r="CY99" s="47"/>
      <c r="CZ99" s="47"/>
      <c r="DA99" s="47"/>
      <c r="DB99" s="47"/>
      <c r="DC99" s="47"/>
      <c r="DD99" s="47"/>
      <c r="DE99" s="47"/>
      <c r="DF99" s="47"/>
      <c r="DG99" s="47"/>
      <c r="DH99" s="47"/>
      <c r="DI99" s="47"/>
      <c r="DJ99" s="47"/>
      <c r="DK99" s="47"/>
      <c r="DL99" s="47"/>
      <c r="DM99" s="47"/>
      <c r="DN99" s="47"/>
      <c r="DO99" s="47"/>
      <c r="DP99" s="47"/>
      <c r="DQ99" s="47"/>
      <c r="DR99" s="47"/>
      <c r="DS99" s="47"/>
      <c r="DT99" s="47"/>
      <c r="DU99" s="47"/>
      <c r="DV99" s="47"/>
      <c r="DW99" s="47"/>
      <c r="DX99" s="47"/>
      <c r="DY99" s="47"/>
      <c r="DZ99" s="47"/>
      <c r="EA99" s="47"/>
      <c r="EB99" s="47"/>
      <c r="EC99" s="47"/>
      <c r="ED99" s="47"/>
      <c r="EE99" s="47"/>
      <c r="EF99" s="47"/>
      <c r="EG99" s="47"/>
      <c r="EH99" s="47"/>
      <c r="EI99" s="47"/>
      <c r="EJ99" s="47"/>
      <c r="EK99" s="47"/>
      <c r="EL99" s="47"/>
      <c r="EM99" s="47"/>
      <c r="EN99" s="47"/>
      <c r="EO99" s="47"/>
      <c r="EP99" s="47"/>
      <c r="EQ99" s="47"/>
      <c r="ER99" s="47"/>
      <c r="ES99" s="47"/>
      <c r="ET99" s="47"/>
      <c r="EU99" s="47"/>
      <c r="EV99" s="47"/>
      <c r="EW99" s="47"/>
      <c r="EX99" s="47"/>
      <c r="EY99" s="47"/>
      <c r="EZ99" s="47"/>
      <c r="FA99" s="47"/>
      <c r="FB99" s="47"/>
      <c r="FC99" s="47"/>
      <c r="FD99" s="47"/>
      <c r="FE99" s="47"/>
      <c r="FF99" s="47"/>
      <c r="FG99" s="47"/>
      <c r="FH99" s="47"/>
      <c r="FI99" s="47"/>
      <c r="FJ99" s="47"/>
      <c r="FK99" s="47"/>
      <c r="FL99" s="47"/>
      <c r="FM99" s="47"/>
      <c r="FN99" s="47"/>
      <c r="FO99" s="47"/>
      <c r="FP99" s="47"/>
      <c r="FQ99" s="47"/>
      <c r="FR99" s="47"/>
      <c r="FS99" s="47"/>
      <c r="FT99" s="47"/>
      <c r="FU99" s="47"/>
      <c r="FV99" s="47"/>
      <c r="FW99" s="47"/>
      <c r="FX99" s="47"/>
      <c r="FY99" s="47"/>
      <c r="FZ99" s="47"/>
      <c r="GA99" s="47"/>
      <c r="GB99" s="47"/>
      <c r="GC99" s="47"/>
      <c r="GD99" s="47"/>
      <c r="GE99" s="47"/>
      <c r="GF99" s="47"/>
      <c r="GG99" s="47"/>
      <c r="GH99" s="47"/>
      <c r="GI99" s="47"/>
      <c r="GJ99" s="47"/>
      <c r="GK99" s="47"/>
      <c r="GL99" s="47"/>
      <c r="GM99" s="47"/>
      <c r="GN99" s="47"/>
      <c r="GO99" s="47"/>
      <c r="GP99" s="47"/>
      <c r="GQ99" s="47"/>
      <c r="GR99" s="47"/>
      <c r="GS99" s="47"/>
      <c r="GT99" s="47"/>
      <c r="GU99" s="47"/>
      <c r="GV99" s="47"/>
      <c r="GW99" s="47"/>
      <c r="GX99" s="47"/>
      <c r="GY99" s="47"/>
      <c r="GZ99" s="47"/>
      <c r="HA99" s="47"/>
      <c r="HB99" s="47"/>
      <c r="HC99" s="47"/>
      <c r="HD99" s="47"/>
      <c r="HE99" s="47"/>
      <c r="HF99" s="47"/>
      <c r="HG99" s="47"/>
      <c r="HH99" s="47"/>
      <c r="HI99" s="47"/>
      <c r="HJ99" s="47"/>
      <c r="HK99" s="47"/>
      <c r="HL99" s="47"/>
      <c r="HM99" s="47"/>
      <c r="HN99" s="47"/>
      <c r="HO99" s="47"/>
      <c r="HP99" s="47"/>
      <c r="HQ99" s="47"/>
      <c r="HR99" s="47"/>
      <c r="HS99" s="47"/>
      <c r="HT99" s="47"/>
      <c r="HU99" s="47"/>
      <c r="HV99" s="47"/>
      <c r="HW99" s="47"/>
      <c r="HX99" s="47"/>
      <c r="HY99" s="47"/>
      <c r="HZ99" s="47"/>
      <c r="IA99" s="47"/>
      <c r="IB99" s="47"/>
      <c r="IC99" s="47"/>
      <c r="ID99" s="47"/>
      <c r="IE99" s="47"/>
      <c r="IF99" s="47"/>
      <c r="IG99" s="47"/>
      <c r="IH99" s="47"/>
      <c r="II99" s="47"/>
      <c r="IJ99" s="47"/>
      <c r="IK99" s="47"/>
      <c r="IL99" s="47"/>
      <c r="IM99" s="47"/>
      <c r="IN99" s="47"/>
      <c r="IO99" s="47"/>
      <c r="IP99" s="47"/>
      <c r="IQ99" s="47"/>
      <c r="IR99" s="47"/>
      <c r="IS99" s="47"/>
      <c r="IT99" s="47"/>
      <c r="IU99" s="47"/>
      <c r="IV99" s="47"/>
      <c r="IW99" s="47"/>
    </row>
    <row r="100" spans="1:257" s="49" customFormat="1" ht="75.75" customHeight="1" x14ac:dyDescent="0.2">
      <c r="A100" s="35">
        <v>85</v>
      </c>
      <c r="B100" s="35">
        <v>1</v>
      </c>
      <c r="C100" s="50" t="s">
        <v>302</v>
      </c>
      <c r="D100" s="53" t="s">
        <v>177</v>
      </c>
      <c r="E100" s="53" t="s">
        <v>377</v>
      </c>
      <c r="F100" s="50" t="s">
        <v>77</v>
      </c>
      <c r="G100" s="48" t="s">
        <v>80</v>
      </c>
      <c r="H100" s="48" t="s">
        <v>80</v>
      </c>
      <c r="I100" s="48" t="s">
        <v>81</v>
      </c>
      <c r="J100" s="42">
        <f t="shared" si="1"/>
        <v>9</v>
      </c>
      <c r="K100" s="42">
        <v>9</v>
      </c>
      <c r="L100" s="42"/>
      <c r="M100" s="42"/>
      <c r="N100" s="42"/>
      <c r="O100" s="42"/>
      <c r="P100" s="42"/>
      <c r="Q100" s="42"/>
      <c r="R100" s="42"/>
      <c r="S100" s="42"/>
      <c r="T100" s="42"/>
      <c r="U100" s="42"/>
      <c r="V100" s="42"/>
      <c r="W100" s="51"/>
      <c r="X100" s="35">
        <f>W100*J100</f>
        <v>0</v>
      </c>
      <c r="Y100" s="52"/>
      <c r="Z100" s="52"/>
      <c r="AA100" s="52"/>
      <c r="AB100" s="52"/>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c r="CY100" s="47"/>
      <c r="CZ100" s="47"/>
      <c r="DA100" s="47"/>
      <c r="DB100" s="47"/>
      <c r="DC100" s="47"/>
      <c r="DD100" s="47"/>
      <c r="DE100" s="47"/>
      <c r="DF100" s="47"/>
      <c r="DG100" s="47"/>
      <c r="DH100" s="47"/>
      <c r="DI100" s="47"/>
      <c r="DJ100" s="47"/>
      <c r="DK100" s="47"/>
      <c r="DL100" s="47"/>
      <c r="DM100" s="47"/>
      <c r="DN100" s="47"/>
      <c r="DO100" s="47"/>
      <c r="DP100" s="47"/>
      <c r="DQ100" s="47"/>
      <c r="DR100" s="47"/>
      <c r="DS100" s="47"/>
      <c r="DT100" s="47"/>
      <c r="DU100" s="47"/>
      <c r="DV100" s="47"/>
      <c r="DW100" s="47"/>
      <c r="DX100" s="47"/>
      <c r="DY100" s="47"/>
      <c r="DZ100" s="47"/>
      <c r="EA100" s="47"/>
      <c r="EB100" s="47"/>
      <c r="EC100" s="47"/>
      <c r="ED100" s="47"/>
      <c r="EE100" s="47"/>
      <c r="EF100" s="47"/>
      <c r="EG100" s="47"/>
      <c r="EH100" s="47"/>
      <c r="EI100" s="47"/>
      <c r="EJ100" s="47"/>
      <c r="EK100" s="47"/>
      <c r="EL100" s="47"/>
      <c r="EM100" s="47"/>
      <c r="EN100" s="47"/>
      <c r="EO100" s="47"/>
      <c r="EP100" s="47"/>
      <c r="EQ100" s="47"/>
      <c r="ER100" s="47"/>
      <c r="ES100" s="47"/>
      <c r="ET100" s="47"/>
      <c r="EU100" s="47"/>
      <c r="EV100" s="47"/>
      <c r="EW100" s="47"/>
      <c r="EX100" s="47"/>
      <c r="EY100" s="47"/>
      <c r="EZ100" s="47"/>
      <c r="FA100" s="47"/>
      <c r="FB100" s="47"/>
      <c r="FC100" s="47"/>
      <c r="FD100" s="47"/>
      <c r="FE100" s="47"/>
      <c r="FF100" s="47"/>
      <c r="FG100" s="47"/>
      <c r="FH100" s="47"/>
      <c r="FI100" s="47"/>
      <c r="FJ100" s="47"/>
      <c r="FK100" s="47"/>
      <c r="FL100" s="47"/>
      <c r="FM100" s="47"/>
      <c r="FN100" s="47"/>
      <c r="FO100" s="47"/>
      <c r="FP100" s="47"/>
      <c r="FQ100" s="47"/>
      <c r="FR100" s="47"/>
      <c r="FS100" s="47"/>
      <c r="FT100" s="47"/>
      <c r="FU100" s="47"/>
      <c r="FV100" s="47"/>
      <c r="FW100" s="47"/>
      <c r="FX100" s="47"/>
      <c r="FY100" s="47"/>
      <c r="FZ100" s="47"/>
      <c r="GA100" s="47"/>
      <c r="GB100" s="47"/>
      <c r="GC100" s="47"/>
      <c r="GD100" s="47"/>
      <c r="GE100" s="47"/>
      <c r="GF100" s="47"/>
      <c r="GG100" s="47"/>
      <c r="GH100" s="47"/>
      <c r="GI100" s="47"/>
      <c r="GJ100" s="47"/>
      <c r="GK100" s="47"/>
      <c r="GL100" s="47"/>
      <c r="GM100" s="47"/>
      <c r="GN100" s="47"/>
      <c r="GO100" s="47"/>
      <c r="GP100" s="47"/>
      <c r="GQ100" s="47"/>
      <c r="GR100" s="47"/>
      <c r="GS100" s="47"/>
      <c r="GT100" s="47"/>
      <c r="GU100" s="47"/>
      <c r="GV100" s="47"/>
      <c r="GW100" s="47"/>
      <c r="GX100" s="47"/>
      <c r="GY100" s="47"/>
      <c r="GZ100" s="47"/>
      <c r="HA100" s="47"/>
      <c r="HB100" s="47"/>
      <c r="HC100" s="47"/>
      <c r="HD100" s="47"/>
      <c r="HE100" s="47"/>
      <c r="HF100" s="47"/>
      <c r="HG100" s="47"/>
      <c r="HH100" s="47"/>
      <c r="HI100" s="47"/>
      <c r="HJ100" s="47"/>
      <c r="HK100" s="47"/>
      <c r="HL100" s="47"/>
      <c r="HM100" s="47"/>
      <c r="HN100" s="47"/>
      <c r="HO100" s="47"/>
      <c r="HP100" s="47"/>
      <c r="HQ100" s="47"/>
      <c r="HR100" s="47"/>
      <c r="HS100" s="47"/>
      <c r="HT100" s="47"/>
      <c r="HU100" s="47"/>
      <c r="HV100" s="47"/>
      <c r="HW100" s="47"/>
      <c r="HX100" s="47"/>
      <c r="HY100" s="47"/>
      <c r="HZ100" s="47"/>
      <c r="IA100" s="47"/>
      <c r="IB100" s="47"/>
      <c r="IC100" s="47"/>
      <c r="ID100" s="47"/>
      <c r="IE100" s="47"/>
      <c r="IF100" s="47"/>
      <c r="IG100" s="47"/>
      <c r="IH100" s="47"/>
      <c r="II100" s="47"/>
      <c r="IJ100" s="47"/>
      <c r="IK100" s="47"/>
      <c r="IL100" s="47"/>
      <c r="IM100" s="47"/>
      <c r="IN100" s="47"/>
      <c r="IO100" s="47"/>
      <c r="IP100" s="47"/>
      <c r="IQ100" s="47"/>
      <c r="IR100" s="47"/>
      <c r="IS100" s="47"/>
      <c r="IT100" s="47"/>
      <c r="IU100" s="47"/>
      <c r="IV100" s="47"/>
      <c r="IW100" s="47"/>
    </row>
    <row r="101" spans="1:257" s="49" customFormat="1" ht="75.75" customHeight="1" x14ac:dyDescent="0.2">
      <c r="A101" s="35">
        <v>86</v>
      </c>
      <c r="B101" s="35">
        <v>1</v>
      </c>
      <c r="C101" s="50" t="s">
        <v>303</v>
      </c>
      <c r="D101" s="53" t="s">
        <v>178</v>
      </c>
      <c r="E101" s="53" t="s">
        <v>378</v>
      </c>
      <c r="F101" s="50" t="s">
        <v>77</v>
      </c>
      <c r="G101" s="48" t="s">
        <v>80</v>
      </c>
      <c r="H101" s="48" t="s">
        <v>80</v>
      </c>
      <c r="I101" s="48" t="s">
        <v>81</v>
      </c>
      <c r="J101" s="42">
        <f t="shared" si="1"/>
        <v>22</v>
      </c>
      <c r="K101" s="42">
        <v>22</v>
      </c>
      <c r="L101" s="42"/>
      <c r="M101" s="42"/>
      <c r="N101" s="42"/>
      <c r="O101" s="42"/>
      <c r="P101" s="42"/>
      <c r="Q101" s="42"/>
      <c r="R101" s="42"/>
      <c r="S101" s="42"/>
      <c r="T101" s="42"/>
      <c r="U101" s="42"/>
      <c r="V101" s="42"/>
      <c r="W101" s="51"/>
      <c r="X101" s="35">
        <f>W101*J101</f>
        <v>0</v>
      </c>
      <c r="Y101" s="52"/>
      <c r="Z101" s="52"/>
      <c r="AA101" s="52"/>
      <c r="AB101" s="52"/>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c r="BW101" s="47"/>
      <c r="BX101" s="47"/>
      <c r="BY101" s="47"/>
      <c r="BZ101" s="47"/>
      <c r="CA101" s="47"/>
      <c r="CB101" s="47"/>
      <c r="CC101" s="47"/>
      <c r="CD101" s="47"/>
      <c r="CE101" s="47"/>
      <c r="CF101" s="47"/>
      <c r="CG101" s="47"/>
      <c r="CH101" s="47"/>
      <c r="CI101" s="47"/>
      <c r="CJ101" s="47"/>
      <c r="CK101" s="47"/>
      <c r="CL101" s="47"/>
      <c r="CM101" s="47"/>
      <c r="CN101" s="47"/>
      <c r="CO101" s="47"/>
      <c r="CP101" s="47"/>
      <c r="CQ101" s="47"/>
      <c r="CR101" s="47"/>
      <c r="CS101" s="47"/>
      <c r="CT101" s="47"/>
      <c r="CU101" s="47"/>
      <c r="CV101" s="47"/>
      <c r="CW101" s="47"/>
      <c r="CX101" s="47"/>
      <c r="CY101" s="47"/>
      <c r="CZ101" s="47"/>
      <c r="DA101" s="47"/>
      <c r="DB101" s="47"/>
      <c r="DC101" s="47"/>
      <c r="DD101" s="47"/>
      <c r="DE101" s="47"/>
      <c r="DF101" s="47"/>
      <c r="DG101" s="47"/>
      <c r="DH101" s="47"/>
      <c r="DI101" s="47"/>
      <c r="DJ101" s="47"/>
      <c r="DK101" s="47"/>
      <c r="DL101" s="47"/>
      <c r="DM101" s="47"/>
      <c r="DN101" s="47"/>
      <c r="DO101" s="47"/>
      <c r="DP101" s="47"/>
      <c r="DQ101" s="47"/>
      <c r="DR101" s="47"/>
      <c r="DS101" s="47"/>
      <c r="DT101" s="47"/>
      <c r="DU101" s="47"/>
      <c r="DV101" s="47"/>
      <c r="DW101" s="47"/>
      <c r="DX101" s="47"/>
      <c r="DY101" s="47"/>
      <c r="DZ101" s="47"/>
      <c r="EA101" s="47"/>
      <c r="EB101" s="47"/>
      <c r="EC101" s="47"/>
      <c r="ED101" s="47"/>
      <c r="EE101" s="47"/>
      <c r="EF101" s="47"/>
      <c r="EG101" s="47"/>
      <c r="EH101" s="47"/>
      <c r="EI101" s="47"/>
      <c r="EJ101" s="47"/>
      <c r="EK101" s="47"/>
      <c r="EL101" s="47"/>
      <c r="EM101" s="47"/>
      <c r="EN101" s="47"/>
      <c r="EO101" s="47"/>
      <c r="EP101" s="47"/>
      <c r="EQ101" s="47"/>
      <c r="ER101" s="47"/>
      <c r="ES101" s="47"/>
      <c r="ET101" s="47"/>
      <c r="EU101" s="47"/>
      <c r="EV101" s="47"/>
      <c r="EW101" s="47"/>
      <c r="EX101" s="47"/>
      <c r="EY101" s="47"/>
      <c r="EZ101" s="47"/>
      <c r="FA101" s="47"/>
      <c r="FB101" s="47"/>
      <c r="FC101" s="47"/>
      <c r="FD101" s="47"/>
      <c r="FE101" s="47"/>
      <c r="FF101" s="47"/>
      <c r="FG101" s="47"/>
      <c r="FH101" s="47"/>
      <c r="FI101" s="47"/>
      <c r="FJ101" s="47"/>
      <c r="FK101" s="47"/>
      <c r="FL101" s="47"/>
      <c r="FM101" s="47"/>
      <c r="FN101" s="47"/>
      <c r="FO101" s="47"/>
      <c r="FP101" s="47"/>
      <c r="FQ101" s="47"/>
      <c r="FR101" s="47"/>
      <c r="FS101" s="47"/>
      <c r="FT101" s="47"/>
      <c r="FU101" s="47"/>
      <c r="FV101" s="47"/>
      <c r="FW101" s="47"/>
      <c r="FX101" s="47"/>
      <c r="FY101" s="47"/>
      <c r="FZ101" s="47"/>
      <c r="GA101" s="47"/>
      <c r="GB101" s="47"/>
      <c r="GC101" s="47"/>
      <c r="GD101" s="47"/>
      <c r="GE101" s="47"/>
      <c r="GF101" s="47"/>
      <c r="GG101" s="47"/>
      <c r="GH101" s="47"/>
      <c r="GI101" s="47"/>
      <c r="GJ101" s="47"/>
      <c r="GK101" s="47"/>
      <c r="GL101" s="47"/>
      <c r="GM101" s="47"/>
      <c r="GN101" s="47"/>
      <c r="GO101" s="47"/>
      <c r="GP101" s="47"/>
      <c r="GQ101" s="47"/>
      <c r="GR101" s="47"/>
      <c r="GS101" s="47"/>
      <c r="GT101" s="47"/>
      <c r="GU101" s="47"/>
      <c r="GV101" s="47"/>
      <c r="GW101" s="47"/>
      <c r="GX101" s="47"/>
      <c r="GY101" s="47"/>
      <c r="GZ101" s="47"/>
      <c r="HA101" s="47"/>
      <c r="HB101" s="47"/>
      <c r="HC101" s="47"/>
      <c r="HD101" s="47"/>
      <c r="HE101" s="47"/>
      <c r="HF101" s="47"/>
      <c r="HG101" s="47"/>
      <c r="HH101" s="47"/>
      <c r="HI101" s="47"/>
      <c r="HJ101" s="47"/>
      <c r="HK101" s="47"/>
      <c r="HL101" s="47"/>
      <c r="HM101" s="47"/>
      <c r="HN101" s="47"/>
      <c r="HO101" s="47"/>
      <c r="HP101" s="47"/>
      <c r="HQ101" s="47"/>
      <c r="HR101" s="47"/>
      <c r="HS101" s="47"/>
      <c r="HT101" s="47"/>
      <c r="HU101" s="47"/>
      <c r="HV101" s="47"/>
      <c r="HW101" s="47"/>
      <c r="HX101" s="47"/>
      <c r="HY101" s="47"/>
      <c r="HZ101" s="47"/>
      <c r="IA101" s="47"/>
      <c r="IB101" s="47"/>
      <c r="IC101" s="47"/>
      <c r="ID101" s="47"/>
      <c r="IE101" s="47"/>
      <c r="IF101" s="47"/>
      <c r="IG101" s="47"/>
      <c r="IH101" s="47"/>
      <c r="II101" s="47"/>
      <c r="IJ101" s="47"/>
      <c r="IK101" s="47"/>
      <c r="IL101" s="47"/>
      <c r="IM101" s="47"/>
      <c r="IN101" s="47"/>
      <c r="IO101" s="47"/>
      <c r="IP101" s="47"/>
      <c r="IQ101" s="47"/>
      <c r="IR101" s="47"/>
      <c r="IS101" s="47"/>
      <c r="IT101" s="47"/>
      <c r="IU101" s="47"/>
      <c r="IV101" s="47"/>
      <c r="IW101" s="47"/>
    </row>
    <row r="102" spans="1:257" s="49" customFormat="1" ht="75.75" customHeight="1" x14ac:dyDescent="0.2">
      <c r="A102" s="35">
        <v>87</v>
      </c>
      <c r="B102" s="35">
        <v>1</v>
      </c>
      <c r="C102" s="50" t="s">
        <v>304</v>
      </c>
      <c r="D102" s="53" t="s">
        <v>179</v>
      </c>
      <c r="E102" s="53" t="s">
        <v>351</v>
      </c>
      <c r="F102" s="50" t="s">
        <v>77</v>
      </c>
      <c r="G102" s="48" t="s">
        <v>80</v>
      </c>
      <c r="H102" s="48" t="s">
        <v>80</v>
      </c>
      <c r="I102" s="48" t="s">
        <v>81</v>
      </c>
      <c r="J102" s="42">
        <f t="shared" si="1"/>
        <v>5</v>
      </c>
      <c r="K102" s="42">
        <v>5</v>
      </c>
      <c r="L102" s="42"/>
      <c r="M102" s="42"/>
      <c r="N102" s="42"/>
      <c r="O102" s="42"/>
      <c r="P102" s="42"/>
      <c r="Q102" s="42"/>
      <c r="R102" s="42"/>
      <c r="S102" s="42"/>
      <c r="T102" s="42"/>
      <c r="U102" s="42"/>
      <c r="V102" s="42"/>
      <c r="W102" s="51"/>
      <c r="X102" s="35">
        <f>W102*J102</f>
        <v>0</v>
      </c>
      <c r="Y102" s="52"/>
      <c r="Z102" s="52"/>
      <c r="AA102" s="52"/>
      <c r="AB102" s="52"/>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c r="BW102" s="47"/>
      <c r="BX102" s="47"/>
      <c r="BY102" s="47"/>
      <c r="BZ102" s="47"/>
      <c r="CA102" s="47"/>
      <c r="CB102" s="47"/>
      <c r="CC102" s="47"/>
      <c r="CD102" s="47"/>
      <c r="CE102" s="47"/>
      <c r="CF102" s="47"/>
      <c r="CG102" s="47"/>
      <c r="CH102" s="47"/>
      <c r="CI102" s="47"/>
      <c r="CJ102" s="47"/>
      <c r="CK102" s="47"/>
      <c r="CL102" s="47"/>
      <c r="CM102" s="47"/>
      <c r="CN102" s="47"/>
      <c r="CO102" s="47"/>
      <c r="CP102" s="47"/>
      <c r="CQ102" s="47"/>
      <c r="CR102" s="47"/>
      <c r="CS102" s="47"/>
      <c r="CT102" s="47"/>
      <c r="CU102" s="47"/>
      <c r="CV102" s="47"/>
      <c r="CW102" s="47"/>
      <c r="CX102" s="47"/>
      <c r="CY102" s="47"/>
      <c r="CZ102" s="47"/>
      <c r="DA102" s="47"/>
      <c r="DB102" s="47"/>
      <c r="DC102" s="47"/>
      <c r="DD102" s="47"/>
      <c r="DE102" s="47"/>
      <c r="DF102" s="47"/>
      <c r="DG102" s="47"/>
      <c r="DH102" s="47"/>
      <c r="DI102" s="47"/>
      <c r="DJ102" s="47"/>
      <c r="DK102" s="47"/>
      <c r="DL102" s="47"/>
      <c r="DM102" s="47"/>
      <c r="DN102" s="47"/>
      <c r="DO102" s="47"/>
      <c r="DP102" s="47"/>
      <c r="DQ102" s="47"/>
      <c r="DR102" s="47"/>
      <c r="DS102" s="47"/>
      <c r="DT102" s="47"/>
      <c r="DU102" s="47"/>
      <c r="DV102" s="47"/>
      <c r="DW102" s="47"/>
      <c r="DX102" s="47"/>
      <c r="DY102" s="47"/>
      <c r="DZ102" s="47"/>
      <c r="EA102" s="47"/>
      <c r="EB102" s="47"/>
      <c r="EC102" s="47"/>
      <c r="ED102" s="47"/>
      <c r="EE102" s="47"/>
      <c r="EF102" s="47"/>
      <c r="EG102" s="47"/>
      <c r="EH102" s="47"/>
      <c r="EI102" s="47"/>
      <c r="EJ102" s="47"/>
      <c r="EK102" s="47"/>
      <c r="EL102" s="47"/>
      <c r="EM102" s="47"/>
      <c r="EN102" s="47"/>
      <c r="EO102" s="47"/>
      <c r="EP102" s="47"/>
      <c r="EQ102" s="47"/>
      <c r="ER102" s="47"/>
      <c r="ES102" s="47"/>
      <c r="ET102" s="47"/>
      <c r="EU102" s="47"/>
      <c r="EV102" s="47"/>
      <c r="EW102" s="47"/>
      <c r="EX102" s="47"/>
      <c r="EY102" s="47"/>
      <c r="EZ102" s="47"/>
      <c r="FA102" s="47"/>
      <c r="FB102" s="47"/>
      <c r="FC102" s="47"/>
      <c r="FD102" s="47"/>
      <c r="FE102" s="47"/>
      <c r="FF102" s="47"/>
      <c r="FG102" s="47"/>
      <c r="FH102" s="47"/>
      <c r="FI102" s="47"/>
      <c r="FJ102" s="47"/>
      <c r="FK102" s="47"/>
      <c r="FL102" s="47"/>
      <c r="FM102" s="47"/>
      <c r="FN102" s="47"/>
      <c r="FO102" s="47"/>
      <c r="FP102" s="47"/>
      <c r="FQ102" s="47"/>
      <c r="FR102" s="47"/>
      <c r="FS102" s="47"/>
      <c r="FT102" s="47"/>
      <c r="FU102" s="47"/>
      <c r="FV102" s="47"/>
      <c r="FW102" s="47"/>
      <c r="FX102" s="47"/>
      <c r="FY102" s="47"/>
      <c r="FZ102" s="47"/>
      <c r="GA102" s="47"/>
      <c r="GB102" s="47"/>
      <c r="GC102" s="47"/>
      <c r="GD102" s="47"/>
      <c r="GE102" s="47"/>
      <c r="GF102" s="47"/>
      <c r="GG102" s="47"/>
      <c r="GH102" s="47"/>
      <c r="GI102" s="47"/>
      <c r="GJ102" s="47"/>
      <c r="GK102" s="47"/>
      <c r="GL102" s="47"/>
      <c r="GM102" s="47"/>
      <c r="GN102" s="47"/>
      <c r="GO102" s="47"/>
      <c r="GP102" s="47"/>
      <c r="GQ102" s="47"/>
      <c r="GR102" s="47"/>
      <c r="GS102" s="47"/>
      <c r="GT102" s="47"/>
      <c r="GU102" s="47"/>
      <c r="GV102" s="47"/>
      <c r="GW102" s="47"/>
      <c r="GX102" s="47"/>
      <c r="GY102" s="47"/>
      <c r="GZ102" s="47"/>
      <c r="HA102" s="47"/>
      <c r="HB102" s="47"/>
      <c r="HC102" s="47"/>
      <c r="HD102" s="47"/>
      <c r="HE102" s="47"/>
      <c r="HF102" s="47"/>
      <c r="HG102" s="47"/>
      <c r="HH102" s="47"/>
      <c r="HI102" s="47"/>
      <c r="HJ102" s="47"/>
      <c r="HK102" s="47"/>
      <c r="HL102" s="47"/>
      <c r="HM102" s="47"/>
      <c r="HN102" s="47"/>
      <c r="HO102" s="47"/>
      <c r="HP102" s="47"/>
      <c r="HQ102" s="47"/>
      <c r="HR102" s="47"/>
      <c r="HS102" s="47"/>
      <c r="HT102" s="47"/>
      <c r="HU102" s="47"/>
      <c r="HV102" s="47"/>
      <c r="HW102" s="47"/>
      <c r="HX102" s="47"/>
      <c r="HY102" s="47"/>
      <c r="HZ102" s="47"/>
      <c r="IA102" s="47"/>
      <c r="IB102" s="47"/>
      <c r="IC102" s="47"/>
      <c r="ID102" s="47"/>
      <c r="IE102" s="47"/>
      <c r="IF102" s="47"/>
      <c r="IG102" s="47"/>
      <c r="IH102" s="47"/>
      <c r="II102" s="47"/>
      <c r="IJ102" s="47"/>
      <c r="IK102" s="47"/>
      <c r="IL102" s="47"/>
      <c r="IM102" s="47"/>
      <c r="IN102" s="47"/>
      <c r="IO102" s="47"/>
      <c r="IP102" s="47"/>
      <c r="IQ102" s="47"/>
      <c r="IR102" s="47"/>
      <c r="IS102" s="47"/>
      <c r="IT102" s="47"/>
      <c r="IU102" s="47"/>
      <c r="IV102" s="47"/>
      <c r="IW102" s="47"/>
    </row>
    <row r="103" spans="1:257" s="49" customFormat="1" ht="75.75" customHeight="1" x14ac:dyDescent="0.2">
      <c r="A103" s="35">
        <v>88</v>
      </c>
      <c r="B103" s="35">
        <v>1</v>
      </c>
      <c r="C103" s="50" t="s">
        <v>305</v>
      </c>
      <c r="D103" s="53" t="s">
        <v>180</v>
      </c>
      <c r="E103" s="53" t="s">
        <v>373</v>
      </c>
      <c r="F103" s="50" t="s">
        <v>77</v>
      </c>
      <c r="G103" s="48" t="s">
        <v>80</v>
      </c>
      <c r="H103" s="48" t="s">
        <v>80</v>
      </c>
      <c r="I103" s="48" t="s">
        <v>81</v>
      </c>
      <c r="J103" s="42">
        <f t="shared" si="1"/>
        <v>258</v>
      </c>
      <c r="K103" s="42">
        <v>258</v>
      </c>
      <c r="L103" s="42"/>
      <c r="M103" s="42"/>
      <c r="N103" s="42"/>
      <c r="O103" s="42"/>
      <c r="P103" s="42"/>
      <c r="Q103" s="42"/>
      <c r="R103" s="42"/>
      <c r="S103" s="42"/>
      <c r="T103" s="42"/>
      <c r="U103" s="42"/>
      <c r="V103" s="42"/>
      <c r="W103" s="51"/>
      <c r="X103" s="35">
        <f>W103*J103</f>
        <v>0</v>
      </c>
      <c r="Y103" s="52"/>
      <c r="Z103" s="52"/>
      <c r="AA103" s="52"/>
      <c r="AB103" s="52"/>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7"/>
      <c r="BR103" s="47"/>
      <c r="BS103" s="47"/>
      <c r="BT103" s="47"/>
      <c r="BU103" s="47"/>
      <c r="BV103" s="47"/>
      <c r="BW103" s="47"/>
      <c r="BX103" s="47"/>
      <c r="BY103" s="47"/>
      <c r="BZ103" s="47"/>
      <c r="CA103" s="47"/>
      <c r="CB103" s="47"/>
      <c r="CC103" s="47"/>
      <c r="CD103" s="47"/>
      <c r="CE103" s="47"/>
      <c r="CF103" s="47"/>
      <c r="CG103" s="47"/>
      <c r="CH103" s="47"/>
      <c r="CI103" s="47"/>
      <c r="CJ103" s="47"/>
      <c r="CK103" s="47"/>
      <c r="CL103" s="47"/>
      <c r="CM103" s="47"/>
      <c r="CN103" s="47"/>
      <c r="CO103" s="47"/>
      <c r="CP103" s="47"/>
      <c r="CQ103" s="47"/>
      <c r="CR103" s="47"/>
      <c r="CS103" s="47"/>
      <c r="CT103" s="47"/>
      <c r="CU103" s="47"/>
      <c r="CV103" s="47"/>
      <c r="CW103" s="47"/>
      <c r="CX103" s="47"/>
      <c r="CY103" s="47"/>
      <c r="CZ103" s="47"/>
      <c r="DA103" s="47"/>
      <c r="DB103" s="47"/>
      <c r="DC103" s="47"/>
      <c r="DD103" s="47"/>
      <c r="DE103" s="47"/>
      <c r="DF103" s="47"/>
      <c r="DG103" s="47"/>
      <c r="DH103" s="47"/>
      <c r="DI103" s="47"/>
      <c r="DJ103" s="47"/>
      <c r="DK103" s="47"/>
      <c r="DL103" s="47"/>
      <c r="DM103" s="47"/>
      <c r="DN103" s="47"/>
      <c r="DO103" s="47"/>
      <c r="DP103" s="47"/>
      <c r="DQ103" s="47"/>
      <c r="DR103" s="47"/>
      <c r="DS103" s="47"/>
      <c r="DT103" s="47"/>
      <c r="DU103" s="47"/>
      <c r="DV103" s="47"/>
      <c r="DW103" s="47"/>
      <c r="DX103" s="47"/>
      <c r="DY103" s="47"/>
      <c r="DZ103" s="47"/>
      <c r="EA103" s="47"/>
      <c r="EB103" s="47"/>
      <c r="EC103" s="47"/>
      <c r="ED103" s="47"/>
      <c r="EE103" s="47"/>
      <c r="EF103" s="47"/>
      <c r="EG103" s="47"/>
      <c r="EH103" s="47"/>
      <c r="EI103" s="47"/>
      <c r="EJ103" s="47"/>
      <c r="EK103" s="47"/>
      <c r="EL103" s="47"/>
      <c r="EM103" s="47"/>
      <c r="EN103" s="47"/>
      <c r="EO103" s="47"/>
      <c r="EP103" s="47"/>
      <c r="EQ103" s="47"/>
      <c r="ER103" s="47"/>
      <c r="ES103" s="47"/>
      <c r="ET103" s="47"/>
      <c r="EU103" s="47"/>
      <c r="EV103" s="47"/>
      <c r="EW103" s="47"/>
      <c r="EX103" s="47"/>
      <c r="EY103" s="47"/>
      <c r="EZ103" s="47"/>
      <c r="FA103" s="47"/>
      <c r="FB103" s="47"/>
      <c r="FC103" s="47"/>
      <c r="FD103" s="47"/>
      <c r="FE103" s="47"/>
      <c r="FF103" s="47"/>
      <c r="FG103" s="47"/>
      <c r="FH103" s="47"/>
      <c r="FI103" s="47"/>
      <c r="FJ103" s="47"/>
      <c r="FK103" s="47"/>
      <c r="FL103" s="47"/>
      <c r="FM103" s="47"/>
      <c r="FN103" s="47"/>
      <c r="FO103" s="47"/>
      <c r="FP103" s="47"/>
      <c r="FQ103" s="47"/>
      <c r="FR103" s="47"/>
      <c r="FS103" s="47"/>
      <c r="FT103" s="47"/>
      <c r="FU103" s="47"/>
      <c r="FV103" s="47"/>
      <c r="FW103" s="47"/>
      <c r="FX103" s="47"/>
      <c r="FY103" s="47"/>
      <c r="FZ103" s="47"/>
      <c r="GA103" s="47"/>
      <c r="GB103" s="47"/>
      <c r="GC103" s="47"/>
      <c r="GD103" s="47"/>
      <c r="GE103" s="47"/>
      <c r="GF103" s="47"/>
      <c r="GG103" s="47"/>
      <c r="GH103" s="47"/>
      <c r="GI103" s="47"/>
      <c r="GJ103" s="47"/>
      <c r="GK103" s="47"/>
      <c r="GL103" s="47"/>
      <c r="GM103" s="47"/>
      <c r="GN103" s="47"/>
      <c r="GO103" s="47"/>
      <c r="GP103" s="47"/>
      <c r="GQ103" s="47"/>
      <c r="GR103" s="47"/>
      <c r="GS103" s="47"/>
      <c r="GT103" s="47"/>
      <c r="GU103" s="47"/>
      <c r="GV103" s="47"/>
      <c r="GW103" s="47"/>
      <c r="GX103" s="47"/>
      <c r="GY103" s="47"/>
      <c r="GZ103" s="47"/>
      <c r="HA103" s="47"/>
      <c r="HB103" s="47"/>
      <c r="HC103" s="47"/>
      <c r="HD103" s="47"/>
      <c r="HE103" s="47"/>
      <c r="HF103" s="47"/>
      <c r="HG103" s="47"/>
      <c r="HH103" s="47"/>
      <c r="HI103" s="47"/>
      <c r="HJ103" s="47"/>
      <c r="HK103" s="47"/>
      <c r="HL103" s="47"/>
      <c r="HM103" s="47"/>
      <c r="HN103" s="47"/>
      <c r="HO103" s="47"/>
      <c r="HP103" s="47"/>
      <c r="HQ103" s="47"/>
      <c r="HR103" s="47"/>
      <c r="HS103" s="47"/>
      <c r="HT103" s="47"/>
      <c r="HU103" s="47"/>
      <c r="HV103" s="47"/>
      <c r="HW103" s="47"/>
      <c r="HX103" s="47"/>
      <c r="HY103" s="47"/>
      <c r="HZ103" s="47"/>
      <c r="IA103" s="47"/>
      <c r="IB103" s="47"/>
      <c r="IC103" s="47"/>
      <c r="ID103" s="47"/>
      <c r="IE103" s="47"/>
      <c r="IF103" s="47"/>
      <c r="IG103" s="47"/>
      <c r="IH103" s="47"/>
      <c r="II103" s="47"/>
      <c r="IJ103" s="47"/>
      <c r="IK103" s="47"/>
      <c r="IL103" s="47"/>
      <c r="IM103" s="47"/>
      <c r="IN103" s="47"/>
      <c r="IO103" s="47"/>
      <c r="IP103" s="47"/>
      <c r="IQ103" s="47"/>
      <c r="IR103" s="47"/>
      <c r="IS103" s="47"/>
      <c r="IT103" s="47"/>
      <c r="IU103" s="47"/>
      <c r="IV103" s="47"/>
      <c r="IW103" s="47"/>
    </row>
    <row r="104" spans="1:257" s="49" customFormat="1" ht="75.75" customHeight="1" x14ac:dyDescent="0.2">
      <c r="A104" s="35">
        <v>89</v>
      </c>
      <c r="B104" s="35">
        <v>1</v>
      </c>
      <c r="C104" s="50" t="s">
        <v>306</v>
      </c>
      <c r="D104" s="53" t="s">
        <v>181</v>
      </c>
      <c r="E104" s="53" t="s">
        <v>379</v>
      </c>
      <c r="F104" s="50" t="s">
        <v>77</v>
      </c>
      <c r="G104" s="48" t="s">
        <v>80</v>
      </c>
      <c r="H104" s="48" t="s">
        <v>80</v>
      </c>
      <c r="I104" s="48" t="s">
        <v>81</v>
      </c>
      <c r="J104" s="42">
        <f t="shared" si="1"/>
        <v>72</v>
      </c>
      <c r="K104" s="42">
        <v>72</v>
      </c>
      <c r="L104" s="42"/>
      <c r="M104" s="42"/>
      <c r="N104" s="42"/>
      <c r="O104" s="42"/>
      <c r="P104" s="42"/>
      <c r="Q104" s="42"/>
      <c r="R104" s="42"/>
      <c r="S104" s="42"/>
      <c r="T104" s="42"/>
      <c r="U104" s="42"/>
      <c r="V104" s="42"/>
      <c r="W104" s="51"/>
      <c r="X104" s="35">
        <f>W104*J104</f>
        <v>0</v>
      </c>
      <c r="Y104" s="52"/>
      <c r="Z104" s="52"/>
      <c r="AA104" s="52"/>
      <c r="AB104" s="52"/>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7"/>
      <c r="BR104" s="47"/>
      <c r="BS104" s="47"/>
      <c r="BT104" s="47"/>
      <c r="BU104" s="47"/>
      <c r="BV104" s="47"/>
      <c r="BW104" s="47"/>
      <c r="BX104" s="47"/>
      <c r="BY104" s="47"/>
      <c r="BZ104" s="47"/>
      <c r="CA104" s="47"/>
      <c r="CB104" s="47"/>
      <c r="CC104" s="47"/>
      <c r="CD104" s="47"/>
      <c r="CE104" s="47"/>
      <c r="CF104" s="47"/>
      <c r="CG104" s="47"/>
      <c r="CH104" s="47"/>
      <c r="CI104" s="47"/>
      <c r="CJ104" s="47"/>
      <c r="CK104" s="47"/>
      <c r="CL104" s="47"/>
      <c r="CM104" s="47"/>
      <c r="CN104" s="47"/>
      <c r="CO104" s="47"/>
      <c r="CP104" s="47"/>
      <c r="CQ104" s="47"/>
      <c r="CR104" s="47"/>
      <c r="CS104" s="47"/>
      <c r="CT104" s="47"/>
      <c r="CU104" s="47"/>
      <c r="CV104" s="47"/>
      <c r="CW104" s="47"/>
      <c r="CX104" s="47"/>
      <c r="CY104" s="47"/>
      <c r="CZ104" s="47"/>
      <c r="DA104" s="47"/>
      <c r="DB104" s="47"/>
      <c r="DC104" s="47"/>
      <c r="DD104" s="47"/>
      <c r="DE104" s="47"/>
      <c r="DF104" s="47"/>
      <c r="DG104" s="47"/>
      <c r="DH104" s="47"/>
      <c r="DI104" s="47"/>
      <c r="DJ104" s="47"/>
      <c r="DK104" s="47"/>
      <c r="DL104" s="47"/>
      <c r="DM104" s="47"/>
      <c r="DN104" s="47"/>
      <c r="DO104" s="47"/>
      <c r="DP104" s="47"/>
      <c r="DQ104" s="47"/>
      <c r="DR104" s="47"/>
      <c r="DS104" s="47"/>
      <c r="DT104" s="47"/>
      <c r="DU104" s="47"/>
      <c r="DV104" s="47"/>
      <c r="DW104" s="47"/>
      <c r="DX104" s="47"/>
      <c r="DY104" s="47"/>
      <c r="DZ104" s="47"/>
      <c r="EA104" s="47"/>
      <c r="EB104" s="47"/>
      <c r="EC104" s="47"/>
      <c r="ED104" s="47"/>
      <c r="EE104" s="47"/>
      <c r="EF104" s="47"/>
      <c r="EG104" s="47"/>
      <c r="EH104" s="47"/>
      <c r="EI104" s="47"/>
      <c r="EJ104" s="47"/>
      <c r="EK104" s="47"/>
      <c r="EL104" s="47"/>
      <c r="EM104" s="47"/>
      <c r="EN104" s="47"/>
      <c r="EO104" s="47"/>
      <c r="EP104" s="47"/>
      <c r="EQ104" s="47"/>
      <c r="ER104" s="47"/>
      <c r="ES104" s="47"/>
      <c r="ET104" s="47"/>
      <c r="EU104" s="47"/>
      <c r="EV104" s="47"/>
      <c r="EW104" s="47"/>
      <c r="EX104" s="47"/>
      <c r="EY104" s="47"/>
      <c r="EZ104" s="47"/>
      <c r="FA104" s="47"/>
      <c r="FB104" s="47"/>
      <c r="FC104" s="47"/>
      <c r="FD104" s="47"/>
      <c r="FE104" s="47"/>
      <c r="FF104" s="47"/>
      <c r="FG104" s="47"/>
      <c r="FH104" s="47"/>
      <c r="FI104" s="47"/>
      <c r="FJ104" s="47"/>
      <c r="FK104" s="47"/>
      <c r="FL104" s="47"/>
      <c r="FM104" s="47"/>
      <c r="FN104" s="47"/>
      <c r="FO104" s="47"/>
      <c r="FP104" s="47"/>
      <c r="FQ104" s="47"/>
      <c r="FR104" s="47"/>
      <c r="FS104" s="47"/>
      <c r="FT104" s="47"/>
      <c r="FU104" s="47"/>
      <c r="FV104" s="47"/>
      <c r="FW104" s="47"/>
      <c r="FX104" s="47"/>
      <c r="FY104" s="47"/>
      <c r="FZ104" s="47"/>
      <c r="GA104" s="47"/>
      <c r="GB104" s="47"/>
      <c r="GC104" s="47"/>
      <c r="GD104" s="47"/>
      <c r="GE104" s="47"/>
      <c r="GF104" s="47"/>
      <c r="GG104" s="47"/>
      <c r="GH104" s="47"/>
      <c r="GI104" s="47"/>
      <c r="GJ104" s="47"/>
      <c r="GK104" s="47"/>
      <c r="GL104" s="47"/>
      <c r="GM104" s="47"/>
      <c r="GN104" s="47"/>
      <c r="GO104" s="47"/>
      <c r="GP104" s="47"/>
      <c r="GQ104" s="47"/>
      <c r="GR104" s="47"/>
      <c r="GS104" s="47"/>
      <c r="GT104" s="47"/>
      <c r="GU104" s="47"/>
      <c r="GV104" s="47"/>
      <c r="GW104" s="47"/>
      <c r="GX104" s="47"/>
      <c r="GY104" s="47"/>
      <c r="GZ104" s="47"/>
      <c r="HA104" s="47"/>
      <c r="HB104" s="47"/>
      <c r="HC104" s="47"/>
      <c r="HD104" s="47"/>
      <c r="HE104" s="47"/>
      <c r="HF104" s="47"/>
      <c r="HG104" s="47"/>
      <c r="HH104" s="47"/>
      <c r="HI104" s="47"/>
      <c r="HJ104" s="47"/>
      <c r="HK104" s="47"/>
      <c r="HL104" s="47"/>
      <c r="HM104" s="47"/>
      <c r="HN104" s="47"/>
      <c r="HO104" s="47"/>
      <c r="HP104" s="47"/>
      <c r="HQ104" s="47"/>
      <c r="HR104" s="47"/>
      <c r="HS104" s="47"/>
      <c r="HT104" s="47"/>
      <c r="HU104" s="47"/>
      <c r="HV104" s="47"/>
      <c r="HW104" s="47"/>
      <c r="HX104" s="47"/>
      <c r="HY104" s="47"/>
      <c r="HZ104" s="47"/>
      <c r="IA104" s="47"/>
      <c r="IB104" s="47"/>
      <c r="IC104" s="47"/>
      <c r="ID104" s="47"/>
      <c r="IE104" s="47"/>
      <c r="IF104" s="47"/>
      <c r="IG104" s="47"/>
      <c r="IH104" s="47"/>
      <c r="II104" s="47"/>
      <c r="IJ104" s="47"/>
      <c r="IK104" s="47"/>
      <c r="IL104" s="47"/>
      <c r="IM104" s="47"/>
      <c r="IN104" s="47"/>
      <c r="IO104" s="47"/>
      <c r="IP104" s="47"/>
      <c r="IQ104" s="47"/>
      <c r="IR104" s="47"/>
      <c r="IS104" s="47"/>
      <c r="IT104" s="47"/>
      <c r="IU104" s="47"/>
      <c r="IV104" s="47"/>
      <c r="IW104" s="47"/>
    </row>
    <row r="105" spans="1:257" s="49" customFormat="1" ht="75.75" customHeight="1" x14ac:dyDescent="0.2">
      <c r="A105" s="35">
        <v>90</v>
      </c>
      <c r="B105" s="35">
        <v>1</v>
      </c>
      <c r="C105" s="50" t="s">
        <v>307</v>
      </c>
      <c r="D105" s="53" t="s">
        <v>182</v>
      </c>
      <c r="E105" s="53" t="s">
        <v>380</v>
      </c>
      <c r="F105" s="50" t="s">
        <v>77</v>
      </c>
      <c r="G105" s="48" t="s">
        <v>80</v>
      </c>
      <c r="H105" s="48" t="s">
        <v>80</v>
      </c>
      <c r="I105" s="48" t="s">
        <v>81</v>
      </c>
      <c r="J105" s="42">
        <f t="shared" si="1"/>
        <v>8</v>
      </c>
      <c r="K105" s="42">
        <v>8</v>
      </c>
      <c r="L105" s="42"/>
      <c r="M105" s="42"/>
      <c r="N105" s="42"/>
      <c r="O105" s="42"/>
      <c r="P105" s="42"/>
      <c r="Q105" s="42"/>
      <c r="R105" s="42"/>
      <c r="S105" s="42"/>
      <c r="T105" s="42"/>
      <c r="U105" s="42"/>
      <c r="V105" s="42"/>
      <c r="W105" s="51"/>
      <c r="X105" s="35">
        <f>W105*J105</f>
        <v>0</v>
      </c>
      <c r="Y105" s="52"/>
      <c r="Z105" s="52"/>
      <c r="AA105" s="52"/>
      <c r="AB105" s="52"/>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c r="CY105" s="47"/>
      <c r="CZ105" s="47"/>
      <c r="DA105" s="47"/>
      <c r="DB105" s="47"/>
      <c r="DC105" s="47"/>
      <c r="DD105" s="47"/>
      <c r="DE105" s="47"/>
      <c r="DF105" s="47"/>
      <c r="DG105" s="47"/>
      <c r="DH105" s="47"/>
      <c r="DI105" s="47"/>
      <c r="DJ105" s="47"/>
      <c r="DK105" s="47"/>
      <c r="DL105" s="47"/>
      <c r="DM105" s="47"/>
      <c r="DN105" s="47"/>
      <c r="DO105" s="47"/>
      <c r="DP105" s="47"/>
      <c r="DQ105" s="47"/>
      <c r="DR105" s="47"/>
      <c r="DS105" s="47"/>
      <c r="DT105" s="47"/>
      <c r="DU105" s="47"/>
      <c r="DV105" s="47"/>
      <c r="DW105" s="47"/>
      <c r="DX105" s="47"/>
      <c r="DY105" s="47"/>
      <c r="DZ105" s="47"/>
      <c r="EA105" s="47"/>
      <c r="EB105" s="47"/>
      <c r="EC105" s="47"/>
      <c r="ED105" s="47"/>
      <c r="EE105" s="47"/>
      <c r="EF105" s="47"/>
      <c r="EG105" s="47"/>
      <c r="EH105" s="47"/>
      <c r="EI105" s="47"/>
      <c r="EJ105" s="47"/>
      <c r="EK105" s="47"/>
      <c r="EL105" s="47"/>
      <c r="EM105" s="47"/>
      <c r="EN105" s="47"/>
      <c r="EO105" s="47"/>
      <c r="EP105" s="47"/>
      <c r="EQ105" s="47"/>
      <c r="ER105" s="47"/>
      <c r="ES105" s="47"/>
      <c r="ET105" s="47"/>
      <c r="EU105" s="47"/>
      <c r="EV105" s="47"/>
      <c r="EW105" s="47"/>
      <c r="EX105" s="47"/>
      <c r="EY105" s="47"/>
      <c r="EZ105" s="47"/>
      <c r="FA105" s="47"/>
      <c r="FB105" s="47"/>
      <c r="FC105" s="47"/>
      <c r="FD105" s="47"/>
      <c r="FE105" s="47"/>
      <c r="FF105" s="47"/>
      <c r="FG105" s="47"/>
      <c r="FH105" s="47"/>
      <c r="FI105" s="47"/>
      <c r="FJ105" s="47"/>
      <c r="FK105" s="47"/>
      <c r="FL105" s="47"/>
      <c r="FM105" s="47"/>
      <c r="FN105" s="47"/>
      <c r="FO105" s="47"/>
      <c r="FP105" s="47"/>
      <c r="FQ105" s="47"/>
      <c r="FR105" s="47"/>
      <c r="FS105" s="47"/>
      <c r="FT105" s="47"/>
      <c r="FU105" s="47"/>
      <c r="FV105" s="47"/>
      <c r="FW105" s="47"/>
      <c r="FX105" s="47"/>
      <c r="FY105" s="47"/>
      <c r="FZ105" s="47"/>
      <c r="GA105" s="47"/>
      <c r="GB105" s="47"/>
      <c r="GC105" s="47"/>
      <c r="GD105" s="47"/>
      <c r="GE105" s="47"/>
      <c r="GF105" s="47"/>
      <c r="GG105" s="47"/>
      <c r="GH105" s="47"/>
      <c r="GI105" s="47"/>
      <c r="GJ105" s="47"/>
      <c r="GK105" s="47"/>
      <c r="GL105" s="47"/>
      <c r="GM105" s="47"/>
      <c r="GN105" s="47"/>
      <c r="GO105" s="47"/>
      <c r="GP105" s="47"/>
      <c r="GQ105" s="47"/>
      <c r="GR105" s="47"/>
      <c r="GS105" s="47"/>
      <c r="GT105" s="47"/>
      <c r="GU105" s="47"/>
      <c r="GV105" s="47"/>
      <c r="GW105" s="47"/>
      <c r="GX105" s="47"/>
      <c r="GY105" s="47"/>
      <c r="GZ105" s="47"/>
      <c r="HA105" s="47"/>
      <c r="HB105" s="47"/>
      <c r="HC105" s="47"/>
      <c r="HD105" s="47"/>
      <c r="HE105" s="47"/>
      <c r="HF105" s="47"/>
      <c r="HG105" s="47"/>
      <c r="HH105" s="47"/>
      <c r="HI105" s="47"/>
      <c r="HJ105" s="47"/>
      <c r="HK105" s="47"/>
      <c r="HL105" s="47"/>
      <c r="HM105" s="47"/>
      <c r="HN105" s="47"/>
      <c r="HO105" s="47"/>
      <c r="HP105" s="47"/>
      <c r="HQ105" s="47"/>
      <c r="HR105" s="47"/>
      <c r="HS105" s="47"/>
      <c r="HT105" s="47"/>
      <c r="HU105" s="47"/>
      <c r="HV105" s="47"/>
      <c r="HW105" s="47"/>
      <c r="HX105" s="47"/>
      <c r="HY105" s="47"/>
      <c r="HZ105" s="47"/>
      <c r="IA105" s="47"/>
      <c r="IB105" s="47"/>
      <c r="IC105" s="47"/>
      <c r="ID105" s="47"/>
      <c r="IE105" s="47"/>
      <c r="IF105" s="47"/>
      <c r="IG105" s="47"/>
      <c r="IH105" s="47"/>
      <c r="II105" s="47"/>
      <c r="IJ105" s="47"/>
      <c r="IK105" s="47"/>
      <c r="IL105" s="47"/>
      <c r="IM105" s="47"/>
      <c r="IN105" s="47"/>
      <c r="IO105" s="47"/>
      <c r="IP105" s="47"/>
      <c r="IQ105" s="47"/>
      <c r="IR105" s="47"/>
      <c r="IS105" s="47"/>
      <c r="IT105" s="47"/>
      <c r="IU105" s="47"/>
      <c r="IV105" s="47"/>
      <c r="IW105" s="47"/>
    </row>
    <row r="106" spans="1:257" s="49" customFormat="1" ht="75.75" customHeight="1" x14ac:dyDescent="0.2">
      <c r="A106" s="35">
        <v>91</v>
      </c>
      <c r="B106" s="35">
        <v>1</v>
      </c>
      <c r="C106" s="50" t="s">
        <v>308</v>
      </c>
      <c r="D106" s="53" t="s">
        <v>183</v>
      </c>
      <c r="E106" s="53" t="s">
        <v>381</v>
      </c>
      <c r="F106" s="50" t="s">
        <v>77</v>
      </c>
      <c r="G106" s="48" t="s">
        <v>80</v>
      </c>
      <c r="H106" s="48" t="s">
        <v>80</v>
      </c>
      <c r="I106" s="48" t="s">
        <v>81</v>
      </c>
      <c r="J106" s="42">
        <f t="shared" si="1"/>
        <v>3</v>
      </c>
      <c r="K106" s="42">
        <v>3</v>
      </c>
      <c r="L106" s="42"/>
      <c r="M106" s="42"/>
      <c r="N106" s="42"/>
      <c r="O106" s="42"/>
      <c r="P106" s="42"/>
      <c r="Q106" s="42"/>
      <c r="R106" s="42"/>
      <c r="S106" s="42"/>
      <c r="T106" s="42"/>
      <c r="U106" s="42"/>
      <c r="V106" s="42"/>
      <c r="W106" s="51"/>
      <c r="X106" s="35">
        <f>W106*J106</f>
        <v>0</v>
      </c>
      <c r="Y106" s="52"/>
      <c r="Z106" s="52"/>
      <c r="AA106" s="52"/>
      <c r="AB106" s="52"/>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c r="CB106" s="47"/>
      <c r="CC106" s="47"/>
      <c r="CD106" s="47"/>
      <c r="CE106" s="47"/>
      <c r="CF106" s="47"/>
      <c r="CG106" s="47"/>
      <c r="CH106" s="47"/>
      <c r="CI106" s="47"/>
      <c r="CJ106" s="47"/>
      <c r="CK106" s="47"/>
      <c r="CL106" s="47"/>
      <c r="CM106" s="47"/>
      <c r="CN106" s="47"/>
      <c r="CO106" s="47"/>
      <c r="CP106" s="47"/>
      <c r="CQ106" s="47"/>
      <c r="CR106" s="47"/>
      <c r="CS106" s="47"/>
      <c r="CT106" s="47"/>
      <c r="CU106" s="47"/>
      <c r="CV106" s="47"/>
      <c r="CW106" s="47"/>
      <c r="CX106" s="47"/>
      <c r="CY106" s="47"/>
      <c r="CZ106" s="47"/>
      <c r="DA106" s="47"/>
      <c r="DB106" s="47"/>
      <c r="DC106" s="47"/>
      <c r="DD106" s="47"/>
      <c r="DE106" s="47"/>
      <c r="DF106" s="47"/>
      <c r="DG106" s="47"/>
      <c r="DH106" s="47"/>
      <c r="DI106" s="47"/>
      <c r="DJ106" s="47"/>
      <c r="DK106" s="47"/>
      <c r="DL106" s="47"/>
      <c r="DM106" s="47"/>
      <c r="DN106" s="47"/>
      <c r="DO106" s="47"/>
      <c r="DP106" s="47"/>
      <c r="DQ106" s="47"/>
      <c r="DR106" s="47"/>
      <c r="DS106" s="47"/>
      <c r="DT106" s="47"/>
      <c r="DU106" s="47"/>
      <c r="DV106" s="47"/>
      <c r="DW106" s="47"/>
      <c r="DX106" s="47"/>
      <c r="DY106" s="47"/>
      <c r="DZ106" s="47"/>
      <c r="EA106" s="47"/>
      <c r="EB106" s="47"/>
      <c r="EC106" s="47"/>
      <c r="ED106" s="47"/>
      <c r="EE106" s="47"/>
      <c r="EF106" s="47"/>
      <c r="EG106" s="47"/>
      <c r="EH106" s="47"/>
      <c r="EI106" s="47"/>
      <c r="EJ106" s="47"/>
      <c r="EK106" s="47"/>
      <c r="EL106" s="47"/>
      <c r="EM106" s="47"/>
      <c r="EN106" s="47"/>
      <c r="EO106" s="47"/>
      <c r="EP106" s="47"/>
      <c r="EQ106" s="47"/>
      <c r="ER106" s="47"/>
      <c r="ES106" s="47"/>
      <c r="ET106" s="47"/>
      <c r="EU106" s="47"/>
      <c r="EV106" s="47"/>
      <c r="EW106" s="47"/>
      <c r="EX106" s="47"/>
      <c r="EY106" s="47"/>
      <c r="EZ106" s="47"/>
      <c r="FA106" s="47"/>
      <c r="FB106" s="47"/>
      <c r="FC106" s="47"/>
      <c r="FD106" s="47"/>
      <c r="FE106" s="47"/>
      <c r="FF106" s="47"/>
      <c r="FG106" s="47"/>
      <c r="FH106" s="47"/>
      <c r="FI106" s="47"/>
      <c r="FJ106" s="47"/>
      <c r="FK106" s="47"/>
      <c r="FL106" s="47"/>
      <c r="FM106" s="47"/>
      <c r="FN106" s="47"/>
      <c r="FO106" s="47"/>
      <c r="FP106" s="47"/>
      <c r="FQ106" s="47"/>
      <c r="FR106" s="47"/>
      <c r="FS106" s="47"/>
      <c r="FT106" s="47"/>
      <c r="FU106" s="47"/>
      <c r="FV106" s="47"/>
      <c r="FW106" s="47"/>
      <c r="FX106" s="47"/>
      <c r="FY106" s="47"/>
      <c r="FZ106" s="47"/>
      <c r="GA106" s="47"/>
      <c r="GB106" s="47"/>
      <c r="GC106" s="47"/>
      <c r="GD106" s="47"/>
      <c r="GE106" s="47"/>
      <c r="GF106" s="47"/>
      <c r="GG106" s="47"/>
      <c r="GH106" s="47"/>
      <c r="GI106" s="47"/>
      <c r="GJ106" s="47"/>
      <c r="GK106" s="47"/>
      <c r="GL106" s="47"/>
      <c r="GM106" s="47"/>
      <c r="GN106" s="47"/>
      <c r="GO106" s="47"/>
      <c r="GP106" s="47"/>
      <c r="GQ106" s="47"/>
      <c r="GR106" s="47"/>
      <c r="GS106" s="47"/>
      <c r="GT106" s="47"/>
      <c r="GU106" s="47"/>
      <c r="GV106" s="47"/>
      <c r="GW106" s="47"/>
      <c r="GX106" s="47"/>
      <c r="GY106" s="47"/>
      <c r="GZ106" s="47"/>
      <c r="HA106" s="47"/>
      <c r="HB106" s="47"/>
      <c r="HC106" s="47"/>
      <c r="HD106" s="47"/>
      <c r="HE106" s="47"/>
      <c r="HF106" s="47"/>
      <c r="HG106" s="47"/>
      <c r="HH106" s="47"/>
      <c r="HI106" s="47"/>
      <c r="HJ106" s="47"/>
      <c r="HK106" s="47"/>
      <c r="HL106" s="47"/>
      <c r="HM106" s="47"/>
      <c r="HN106" s="47"/>
      <c r="HO106" s="47"/>
      <c r="HP106" s="47"/>
      <c r="HQ106" s="47"/>
      <c r="HR106" s="47"/>
      <c r="HS106" s="47"/>
      <c r="HT106" s="47"/>
      <c r="HU106" s="47"/>
      <c r="HV106" s="47"/>
      <c r="HW106" s="47"/>
      <c r="HX106" s="47"/>
      <c r="HY106" s="47"/>
      <c r="HZ106" s="47"/>
      <c r="IA106" s="47"/>
      <c r="IB106" s="47"/>
      <c r="IC106" s="47"/>
      <c r="ID106" s="47"/>
      <c r="IE106" s="47"/>
      <c r="IF106" s="47"/>
      <c r="IG106" s="47"/>
      <c r="IH106" s="47"/>
      <c r="II106" s="47"/>
      <c r="IJ106" s="47"/>
      <c r="IK106" s="47"/>
      <c r="IL106" s="47"/>
      <c r="IM106" s="47"/>
      <c r="IN106" s="47"/>
      <c r="IO106" s="47"/>
      <c r="IP106" s="47"/>
      <c r="IQ106" s="47"/>
      <c r="IR106" s="47"/>
      <c r="IS106" s="47"/>
      <c r="IT106" s="47"/>
      <c r="IU106" s="47"/>
      <c r="IV106" s="47"/>
      <c r="IW106" s="47"/>
    </row>
    <row r="107" spans="1:257" s="49" customFormat="1" ht="75.75" customHeight="1" x14ac:dyDescent="0.2">
      <c r="A107" s="35">
        <v>92</v>
      </c>
      <c r="B107" s="35">
        <v>1</v>
      </c>
      <c r="C107" s="50" t="s">
        <v>309</v>
      </c>
      <c r="D107" s="53" t="s">
        <v>184</v>
      </c>
      <c r="E107" s="53" t="s">
        <v>382</v>
      </c>
      <c r="F107" s="50" t="s">
        <v>77</v>
      </c>
      <c r="G107" s="48" t="s">
        <v>80</v>
      </c>
      <c r="H107" s="48" t="s">
        <v>80</v>
      </c>
      <c r="I107" s="48" t="s">
        <v>81</v>
      </c>
      <c r="J107" s="42">
        <f t="shared" si="1"/>
        <v>13</v>
      </c>
      <c r="K107" s="42">
        <v>13</v>
      </c>
      <c r="L107" s="42"/>
      <c r="M107" s="42"/>
      <c r="N107" s="42"/>
      <c r="O107" s="42"/>
      <c r="P107" s="42"/>
      <c r="Q107" s="42"/>
      <c r="R107" s="42"/>
      <c r="S107" s="42"/>
      <c r="T107" s="42"/>
      <c r="U107" s="42"/>
      <c r="V107" s="42"/>
      <c r="W107" s="51"/>
      <c r="X107" s="35">
        <f>W107*J107</f>
        <v>0</v>
      </c>
      <c r="Y107" s="52"/>
      <c r="Z107" s="52"/>
      <c r="AA107" s="52"/>
      <c r="AB107" s="52"/>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c r="BW107" s="47"/>
      <c r="BX107" s="47"/>
      <c r="BY107" s="47"/>
      <c r="BZ107" s="47"/>
      <c r="CA107" s="47"/>
      <c r="CB107" s="47"/>
      <c r="CC107" s="47"/>
      <c r="CD107" s="47"/>
      <c r="CE107" s="47"/>
      <c r="CF107" s="47"/>
      <c r="CG107" s="47"/>
      <c r="CH107" s="47"/>
      <c r="CI107" s="47"/>
      <c r="CJ107" s="47"/>
      <c r="CK107" s="47"/>
      <c r="CL107" s="47"/>
      <c r="CM107" s="47"/>
      <c r="CN107" s="47"/>
      <c r="CO107" s="47"/>
      <c r="CP107" s="47"/>
      <c r="CQ107" s="47"/>
      <c r="CR107" s="47"/>
      <c r="CS107" s="47"/>
      <c r="CT107" s="47"/>
      <c r="CU107" s="47"/>
      <c r="CV107" s="47"/>
      <c r="CW107" s="47"/>
      <c r="CX107" s="47"/>
      <c r="CY107" s="47"/>
      <c r="CZ107" s="47"/>
      <c r="DA107" s="47"/>
      <c r="DB107" s="47"/>
      <c r="DC107" s="47"/>
      <c r="DD107" s="47"/>
      <c r="DE107" s="47"/>
      <c r="DF107" s="47"/>
      <c r="DG107" s="47"/>
      <c r="DH107" s="47"/>
      <c r="DI107" s="47"/>
      <c r="DJ107" s="47"/>
      <c r="DK107" s="47"/>
      <c r="DL107" s="47"/>
      <c r="DM107" s="47"/>
      <c r="DN107" s="47"/>
      <c r="DO107" s="47"/>
      <c r="DP107" s="47"/>
      <c r="DQ107" s="47"/>
      <c r="DR107" s="47"/>
      <c r="DS107" s="47"/>
      <c r="DT107" s="47"/>
      <c r="DU107" s="47"/>
      <c r="DV107" s="47"/>
      <c r="DW107" s="47"/>
      <c r="DX107" s="47"/>
      <c r="DY107" s="47"/>
      <c r="DZ107" s="47"/>
      <c r="EA107" s="47"/>
      <c r="EB107" s="47"/>
      <c r="EC107" s="47"/>
      <c r="ED107" s="47"/>
      <c r="EE107" s="47"/>
      <c r="EF107" s="47"/>
      <c r="EG107" s="47"/>
      <c r="EH107" s="47"/>
      <c r="EI107" s="47"/>
      <c r="EJ107" s="47"/>
      <c r="EK107" s="47"/>
      <c r="EL107" s="47"/>
      <c r="EM107" s="47"/>
      <c r="EN107" s="47"/>
      <c r="EO107" s="47"/>
      <c r="EP107" s="47"/>
      <c r="EQ107" s="47"/>
      <c r="ER107" s="47"/>
      <c r="ES107" s="47"/>
      <c r="ET107" s="47"/>
      <c r="EU107" s="47"/>
      <c r="EV107" s="47"/>
      <c r="EW107" s="47"/>
      <c r="EX107" s="47"/>
      <c r="EY107" s="47"/>
      <c r="EZ107" s="47"/>
      <c r="FA107" s="47"/>
      <c r="FB107" s="47"/>
      <c r="FC107" s="47"/>
      <c r="FD107" s="47"/>
      <c r="FE107" s="47"/>
      <c r="FF107" s="47"/>
      <c r="FG107" s="47"/>
      <c r="FH107" s="47"/>
      <c r="FI107" s="47"/>
      <c r="FJ107" s="47"/>
      <c r="FK107" s="47"/>
      <c r="FL107" s="47"/>
      <c r="FM107" s="47"/>
      <c r="FN107" s="47"/>
      <c r="FO107" s="47"/>
      <c r="FP107" s="47"/>
      <c r="FQ107" s="47"/>
      <c r="FR107" s="47"/>
      <c r="FS107" s="47"/>
      <c r="FT107" s="47"/>
      <c r="FU107" s="47"/>
      <c r="FV107" s="47"/>
      <c r="FW107" s="47"/>
      <c r="FX107" s="47"/>
      <c r="FY107" s="47"/>
      <c r="FZ107" s="47"/>
      <c r="GA107" s="47"/>
      <c r="GB107" s="47"/>
      <c r="GC107" s="47"/>
      <c r="GD107" s="47"/>
      <c r="GE107" s="47"/>
      <c r="GF107" s="47"/>
      <c r="GG107" s="47"/>
      <c r="GH107" s="47"/>
      <c r="GI107" s="47"/>
      <c r="GJ107" s="47"/>
      <c r="GK107" s="47"/>
      <c r="GL107" s="47"/>
      <c r="GM107" s="47"/>
      <c r="GN107" s="47"/>
      <c r="GO107" s="47"/>
      <c r="GP107" s="47"/>
      <c r="GQ107" s="47"/>
      <c r="GR107" s="47"/>
      <c r="GS107" s="47"/>
      <c r="GT107" s="47"/>
      <c r="GU107" s="47"/>
      <c r="GV107" s="47"/>
      <c r="GW107" s="47"/>
      <c r="GX107" s="47"/>
      <c r="GY107" s="47"/>
      <c r="GZ107" s="47"/>
      <c r="HA107" s="47"/>
      <c r="HB107" s="47"/>
      <c r="HC107" s="47"/>
      <c r="HD107" s="47"/>
      <c r="HE107" s="47"/>
      <c r="HF107" s="47"/>
      <c r="HG107" s="47"/>
      <c r="HH107" s="47"/>
      <c r="HI107" s="47"/>
      <c r="HJ107" s="47"/>
      <c r="HK107" s="47"/>
      <c r="HL107" s="47"/>
      <c r="HM107" s="47"/>
      <c r="HN107" s="47"/>
      <c r="HO107" s="47"/>
      <c r="HP107" s="47"/>
      <c r="HQ107" s="47"/>
      <c r="HR107" s="47"/>
      <c r="HS107" s="47"/>
      <c r="HT107" s="47"/>
      <c r="HU107" s="47"/>
      <c r="HV107" s="47"/>
      <c r="HW107" s="47"/>
      <c r="HX107" s="47"/>
      <c r="HY107" s="47"/>
      <c r="HZ107" s="47"/>
      <c r="IA107" s="47"/>
      <c r="IB107" s="47"/>
      <c r="IC107" s="47"/>
      <c r="ID107" s="47"/>
      <c r="IE107" s="47"/>
      <c r="IF107" s="47"/>
      <c r="IG107" s="47"/>
      <c r="IH107" s="47"/>
      <c r="II107" s="47"/>
      <c r="IJ107" s="47"/>
      <c r="IK107" s="47"/>
      <c r="IL107" s="47"/>
      <c r="IM107" s="47"/>
      <c r="IN107" s="47"/>
      <c r="IO107" s="47"/>
      <c r="IP107" s="47"/>
      <c r="IQ107" s="47"/>
      <c r="IR107" s="47"/>
      <c r="IS107" s="47"/>
      <c r="IT107" s="47"/>
      <c r="IU107" s="47"/>
      <c r="IV107" s="47"/>
      <c r="IW107" s="47"/>
    </row>
    <row r="108" spans="1:257" s="49" customFormat="1" ht="75.75" customHeight="1" x14ac:dyDescent="0.2">
      <c r="A108" s="35">
        <v>93</v>
      </c>
      <c r="B108" s="35">
        <v>1</v>
      </c>
      <c r="C108" s="50" t="s">
        <v>310</v>
      </c>
      <c r="D108" s="53" t="s">
        <v>185</v>
      </c>
      <c r="E108" s="53" t="s">
        <v>383</v>
      </c>
      <c r="F108" s="50" t="s">
        <v>77</v>
      </c>
      <c r="G108" s="48" t="s">
        <v>80</v>
      </c>
      <c r="H108" s="48" t="s">
        <v>80</v>
      </c>
      <c r="I108" s="48" t="s">
        <v>81</v>
      </c>
      <c r="J108" s="42">
        <f t="shared" si="1"/>
        <v>6</v>
      </c>
      <c r="K108" s="42">
        <v>6</v>
      </c>
      <c r="L108" s="42"/>
      <c r="M108" s="42"/>
      <c r="N108" s="42"/>
      <c r="O108" s="42"/>
      <c r="P108" s="42"/>
      <c r="Q108" s="42"/>
      <c r="R108" s="42"/>
      <c r="S108" s="42"/>
      <c r="T108" s="42"/>
      <c r="U108" s="42"/>
      <c r="V108" s="42"/>
      <c r="W108" s="51"/>
      <c r="X108" s="35">
        <f>W108*J108</f>
        <v>0</v>
      </c>
      <c r="Y108" s="52"/>
      <c r="Z108" s="52"/>
      <c r="AA108" s="52"/>
      <c r="AB108" s="52"/>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c r="CB108" s="47"/>
      <c r="CC108" s="47"/>
      <c r="CD108" s="47"/>
      <c r="CE108" s="47"/>
      <c r="CF108" s="47"/>
      <c r="CG108" s="47"/>
      <c r="CH108" s="47"/>
      <c r="CI108" s="47"/>
      <c r="CJ108" s="47"/>
      <c r="CK108" s="47"/>
      <c r="CL108" s="47"/>
      <c r="CM108" s="47"/>
      <c r="CN108" s="47"/>
      <c r="CO108" s="47"/>
      <c r="CP108" s="47"/>
      <c r="CQ108" s="47"/>
      <c r="CR108" s="47"/>
      <c r="CS108" s="47"/>
      <c r="CT108" s="47"/>
      <c r="CU108" s="47"/>
      <c r="CV108" s="47"/>
      <c r="CW108" s="47"/>
      <c r="CX108" s="47"/>
      <c r="CY108" s="47"/>
      <c r="CZ108" s="47"/>
      <c r="DA108" s="47"/>
      <c r="DB108" s="47"/>
      <c r="DC108" s="47"/>
      <c r="DD108" s="47"/>
      <c r="DE108" s="47"/>
      <c r="DF108" s="47"/>
      <c r="DG108" s="47"/>
      <c r="DH108" s="47"/>
      <c r="DI108" s="47"/>
      <c r="DJ108" s="47"/>
      <c r="DK108" s="47"/>
      <c r="DL108" s="47"/>
      <c r="DM108" s="47"/>
      <c r="DN108" s="47"/>
      <c r="DO108" s="47"/>
      <c r="DP108" s="47"/>
      <c r="DQ108" s="47"/>
      <c r="DR108" s="47"/>
      <c r="DS108" s="47"/>
      <c r="DT108" s="47"/>
      <c r="DU108" s="47"/>
      <c r="DV108" s="47"/>
      <c r="DW108" s="47"/>
      <c r="DX108" s="47"/>
      <c r="DY108" s="47"/>
      <c r="DZ108" s="47"/>
      <c r="EA108" s="47"/>
      <c r="EB108" s="47"/>
      <c r="EC108" s="47"/>
      <c r="ED108" s="47"/>
      <c r="EE108" s="47"/>
      <c r="EF108" s="47"/>
      <c r="EG108" s="47"/>
      <c r="EH108" s="47"/>
      <c r="EI108" s="47"/>
      <c r="EJ108" s="47"/>
      <c r="EK108" s="47"/>
      <c r="EL108" s="47"/>
      <c r="EM108" s="47"/>
      <c r="EN108" s="47"/>
      <c r="EO108" s="47"/>
      <c r="EP108" s="47"/>
      <c r="EQ108" s="47"/>
      <c r="ER108" s="47"/>
      <c r="ES108" s="47"/>
      <c r="ET108" s="47"/>
      <c r="EU108" s="47"/>
      <c r="EV108" s="47"/>
      <c r="EW108" s="47"/>
      <c r="EX108" s="47"/>
      <c r="EY108" s="47"/>
      <c r="EZ108" s="47"/>
      <c r="FA108" s="47"/>
      <c r="FB108" s="47"/>
      <c r="FC108" s="47"/>
      <c r="FD108" s="47"/>
      <c r="FE108" s="47"/>
      <c r="FF108" s="47"/>
      <c r="FG108" s="47"/>
      <c r="FH108" s="47"/>
      <c r="FI108" s="47"/>
      <c r="FJ108" s="47"/>
      <c r="FK108" s="47"/>
      <c r="FL108" s="47"/>
      <c r="FM108" s="47"/>
      <c r="FN108" s="47"/>
      <c r="FO108" s="47"/>
      <c r="FP108" s="47"/>
      <c r="FQ108" s="47"/>
      <c r="FR108" s="47"/>
      <c r="FS108" s="47"/>
      <c r="FT108" s="47"/>
      <c r="FU108" s="47"/>
      <c r="FV108" s="47"/>
      <c r="FW108" s="47"/>
      <c r="FX108" s="47"/>
      <c r="FY108" s="47"/>
      <c r="FZ108" s="47"/>
      <c r="GA108" s="47"/>
      <c r="GB108" s="47"/>
      <c r="GC108" s="47"/>
      <c r="GD108" s="47"/>
      <c r="GE108" s="47"/>
      <c r="GF108" s="47"/>
      <c r="GG108" s="47"/>
      <c r="GH108" s="47"/>
      <c r="GI108" s="47"/>
      <c r="GJ108" s="47"/>
      <c r="GK108" s="47"/>
      <c r="GL108" s="47"/>
      <c r="GM108" s="47"/>
      <c r="GN108" s="47"/>
      <c r="GO108" s="47"/>
      <c r="GP108" s="47"/>
      <c r="GQ108" s="47"/>
      <c r="GR108" s="47"/>
      <c r="GS108" s="47"/>
      <c r="GT108" s="47"/>
      <c r="GU108" s="47"/>
      <c r="GV108" s="47"/>
      <c r="GW108" s="47"/>
      <c r="GX108" s="47"/>
      <c r="GY108" s="47"/>
      <c r="GZ108" s="47"/>
      <c r="HA108" s="47"/>
      <c r="HB108" s="47"/>
      <c r="HC108" s="47"/>
      <c r="HD108" s="47"/>
      <c r="HE108" s="47"/>
      <c r="HF108" s="47"/>
      <c r="HG108" s="47"/>
      <c r="HH108" s="47"/>
      <c r="HI108" s="47"/>
      <c r="HJ108" s="47"/>
      <c r="HK108" s="47"/>
      <c r="HL108" s="47"/>
      <c r="HM108" s="47"/>
      <c r="HN108" s="47"/>
      <c r="HO108" s="47"/>
      <c r="HP108" s="47"/>
      <c r="HQ108" s="47"/>
      <c r="HR108" s="47"/>
      <c r="HS108" s="47"/>
      <c r="HT108" s="47"/>
      <c r="HU108" s="47"/>
      <c r="HV108" s="47"/>
      <c r="HW108" s="47"/>
      <c r="HX108" s="47"/>
      <c r="HY108" s="47"/>
      <c r="HZ108" s="47"/>
      <c r="IA108" s="47"/>
      <c r="IB108" s="47"/>
      <c r="IC108" s="47"/>
      <c r="ID108" s="47"/>
      <c r="IE108" s="47"/>
      <c r="IF108" s="47"/>
      <c r="IG108" s="47"/>
      <c r="IH108" s="47"/>
      <c r="II108" s="47"/>
      <c r="IJ108" s="47"/>
      <c r="IK108" s="47"/>
      <c r="IL108" s="47"/>
      <c r="IM108" s="47"/>
      <c r="IN108" s="47"/>
      <c r="IO108" s="47"/>
      <c r="IP108" s="47"/>
      <c r="IQ108" s="47"/>
      <c r="IR108" s="47"/>
      <c r="IS108" s="47"/>
      <c r="IT108" s="47"/>
      <c r="IU108" s="47"/>
      <c r="IV108" s="47"/>
      <c r="IW108" s="47"/>
    </row>
    <row r="109" spans="1:257" s="49" customFormat="1" ht="75.75" customHeight="1" x14ac:dyDescent="0.2">
      <c r="A109" s="35">
        <v>94</v>
      </c>
      <c r="B109" s="35">
        <v>1</v>
      </c>
      <c r="C109" s="50" t="s">
        <v>311</v>
      </c>
      <c r="D109" s="53" t="s">
        <v>186</v>
      </c>
      <c r="E109" s="53" t="s">
        <v>384</v>
      </c>
      <c r="F109" s="50" t="s">
        <v>77</v>
      </c>
      <c r="G109" s="48" t="s">
        <v>80</v>
      </c>
      <c r="H109" s="48" t="s">
        <v>80</v>
      </c>
      <c r="I109" s="48" t="s">
        <v>81</v>
      </c>
      <c r="J109" s="42">
        <f t="shared" si="1"/>
        <v>4</v>
      </c>
      <c r="K109" s="42">
        <v>4</v>
      </c>
      <c r="L109" s="42"/>
      <c r="M109" s="42"/>
      <c r="N109" s="42"/>
      <c r="O109" s="42"/>
      <c r="P109" s="42"/>
      <c r="Q109" s="42"/>
      <c r="R109" s="42"/>
      <c r="S109" s="42"/>
      <c r="T109" s="42"/>
      <c r="U109" s="42"/>
      <c r="V109" s="42"/>
      <c r="W109" s="51"/>
      <c r="X109" s="35">
        <f>W109*J109</f>
        <v>0</v>
      </c>
      <c r="Y109" s="52"/>
      <c r="Z109" s="52"/>
      <c r="AA109" s="52"/>
      <c r="AB109" s="52"/>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c r="BZ109" s="47"/>
      <c r="CA109" s="47"/>
      <c r="CB109" s="47"/>
      <c r="CC109" s="47"/>
      <c r="CD109" s="47"/>
      <c r="CE109" s="47"/>
      <c r="CF109" s="47"/>
      <c r="CG109" s="47"/>
      <c r="CH109" s="47"/>
      <c r="CI109" s="47"/>
      <c r="CJ109" s="47"/>
      <c r="CK109" s="47"/>
      <c r="CL109" s="47"/>
      <c r="CM109" s="47"/>
      <c r="CN109" s="47"/>
      <c r="CO109" s="47"/>
      <c r="CP109" s="47"/>
      <c r="CQ109" s="47"/>
      <c r="CR109" s="47"/>
      <c r="CS109" s="47"/>
      <c r="CT109" s="47"/>
      <c r="CU109" s="47"/>
      <c r="CV109" s="47"/>
      <c r="CW109" s="47"/>
      <c r="CX109" s="47"/>
      <c r="CY109" s="47"/>
      <c r="CZ109" s="47"/>
      <c r="DA109" s="47"/>
      <c r="DB109" s="47"/>
      <c r="DC109" s="47"/>
      <c r="DD109" s="47"/>
      <c r="DE109" s="47"/>
      <c r="DF109" s="47"/>
      <c r="DG109" s="47"/>
      <c r="DH109" s="47"/>
      <c r="DI109" s="47"/>
      <c r="DJ109" s="47"/>
      <c r="DK109" s="47"/>
      <c r="DL109" s="47"/>
      <c r="DM109" s="47"/>
      <c r="DN109" s="47"/>
      <c r="DO109" s="47"/>
      <c r="DP109" s="47"/>
      <c r="DQ109" s="47"/>
      <c r="DR109" s="47"/>
      <c r="DS109" s="47"/>
      <c r="DT109" s="47"/>
      <c r="DU109" s="47"/>
      <c r="DV109" s="47"/>
      <c r="DW109" s="47"/>
      <c r="DX109" s="47"/>
      <c r="DY109" s="47"/>
      <c r="DZ109" s="47"/>
      <c r="EA109" s="47"/>
      <c r="EB109" s="47"/>
      <c r="EC109" s="47"/>
      <c r="ED109" s="47"/>
      <c r="EE109" s="47"/>
      <c r="EF109" s="47"/>
      <c r="EG109" s="47"/>
      <c r="EH109" s="47"/>
      <c r="EI109" s="47"/>
      <c r="EJ109" s="47"/>
      <c r="EK109" s="47"/>
      <c r="EL109" s="47"/>
      <c r="EM109" s="47"/>
      <c r="EN109" s="47"/>
      <c r="EO109" s="47"/>
      <c r="EP109" s="47"/>
      <c r="EQ109" s="47"/>
      <c r="ER109" s="47"/>
      <c r="ES109" s="47"/>
      <c r="ET109" s="47"/>
      <c r="EU109" s="47"/>
      <c r="EV109" s="47"/>
      <c r="EW109" s="47"/>
      <c r="EX109" s="47"/>
      <c r="EY109" s="47"/>
      <c r="EZ109" s="47"/>
      <c r="FA109" s="47"/>
      <c r="FB109" s="47"/>
      <c r="FC109" s="47"/>
      <c r="FD109" s="47"/>
      <c r="FE109" s="47"/>
      <c r="FF109" s="47"/>
      <c r="FG109" s="47"/>
      <c r="FH109" s="47"/>
      <c r="FI109" s="47"/>
      <c r="FJ109" s="47"/>
      <c r="FK109" s="47"/>
      <c r="FL109" s="47"/>
      <c r="FM109" s="47"/>
      <c r="FN109" s="47"/>
      <c r="FO109" s="47"/>
      <c r="FP109" s="47"/>
      <c r="FQ109" s="47"/>
      <c r="FR109" s="47"/>
      <c r="FS109" s="47"/>
      <c r="FT109" s="47"/>
      <c r="FU109" s="47"/>
      <c r="FV109" s="47"/>
      <c r="FW109" s="47"/>
      <c r="FX109" s="47"/>
      <c r="FY109" s="47"/>
      <c r="FZ109" s="47"/>
      <c r="GA109" s="47"/>
      <c r="GB109" s="47"/>
      <c r="GC109" s="47"/>
      <c r="GD109" s="47"/>
      <c r="GE109" s="47"/>
      <c r="GF109" s="47"/>
      <c r="GG109" s="47"/>
      <c r="GH109" s="47"/>
      <c r="GI109" s="47"/>
      <c r="GJ109" s="47"/>
      <c r="GK109" s="47"/>
      <c r="GL109" s="47"/>
      <c r="GM109" s="47"/>
      <c r="GN109" s="47"/>
      <c r="GO109" s="47"/>
      <c r="GP109" s="47"/>
      <c r="GQ109" s="47"/>
      <c r="GR109" s="47"/>
      <c r="GS109" s="47"/>
      <c r="GT109" s="47"/>
      <c r="GU109" s="47"/>
      <c r="GV109" s="47"/>
      <c r="GW109" s="47"/>
      <c r="GX109" s="47"/>
      <c r="GY109" s="47"/>
      <c r="GZ109" s="47"/>
      <c r="HA109" s="47"/>
      <c r="HB109" s="47"/>
      <c r="HC109" s="47"/>
      <c r="HD109" s="47"/>
      <c r="HE109" s="47"/>
      <c r="HF109" s="47"/>
      <c r="HG109" s="47"/>
      <c r="HH109" s="47"/>
      <c r="HI109" s="47"/>
      <c r="HJ109" s="47"/>
      <c r="HK109" s="47"/>
      <c r="HL109" s="47"/>
      <c r="HM109" s="47"/>
      <c r="HN109" s="47"/>
      <c r="HO109" s="47"/>
      <c r="HP109" s="47"/>
      <c r="HQ109" s="47"/>
      <c r="HR109" s="47"/>
      <c r="HS109" s="47"/>
      <c r="HT109" s="47"/>
      <c r="HU109" s="47"/>
      <c r="HV109" s="47"/>
      <c r="HW109" s="47"/>
      <c r="HX109" s="47"/>
      <c r="HY109" s="47"/>
      <c r="HZ109" s="47"/>
      <c r="IA109" s="47"/>
      <c r="IB109" s="47"/>
      <c r="IC109" s="47"/>
      <c r="ID109" s="47"/>
      <c r="IE109" s="47"/>
      <c r="IF109" s="47"/>
      <c r="IG109" s="47"/>
      <c r="IH109" s="47"/>
      <c r="II109" s="47"/>
      <c r="IJ109" s="47"/>
      <c r="IK109" s="47"/>
      <c r="IL109" s="47"/>
      <c r="IM109" s="47"/>
      <c r="IN109" s="47"/>
      <c r="IO109" s="47"/>
      <c r="IP109" s="47"/>
      <c r="IQ109" s="47"/>
      <c r="IR109" s="47"/>
      <c r="IS109" s="47"/>
      <c r="IT109" s="47"/>
      <c r="IU109" s="47"/>
      <c r="IV109" s="47"/>
      <c r="IW109" s="47"/>
    </row>
    <row r="110" spans="1:257" s="49" customFormat="1" ht="75.75" customHeight="1" x14ac:dyDescent="0.2">
      <c r="A110" s="35">
        <v>95</v>
      </c>
      <c r="B110" s="35">
        <v>1</v>
      </c>
      <c r="C110" s="50" t="s">
        <v>312</v>
      </c>
      <c r="D110" s="53" t="s">
        <v>187</v>
      </c>
      <c r="E110" s="53" t="s">
        <v>385</v>
      </c>
      <c r="F110" s="50" t="s">
        <v>77</v>
      </c>
      <c r="G110" s="48" t="s">
        <v>80</v>
      </c>
      <c r="H110" s="48" t="s">
        <v>80</v>
      </c>
      <c r="I110" s="48" t="s">
        <v>81</v>
      </c>
      <c r="J110" s="42">
        <f t="shared" si="1"/>
        <v>6</v>
      </c>
      <c r="K110" s="42">
        <v>6</v>
      </c>
      <c r="L110" s="42"/>
      <c r="M110" s="42"/>
      <c r="N110" s="42"/>
      <c r="O110" s="42"/>
      <c r="P110" s="42"/>
      <c r="Q110" s="42"/>
      <c r="R110" s="42"/>
      <c r="S110" s="42"/>
      <c r="T110" s="42"/>
      <c r="U110" s="42"/>
      <c r="V110" s="42"/>
      <c r="W110" s="51"/>
      <c r="X110" s="35">
        <f>W110*J110</f>
        <v>0</v>
      </c>
      <c r="Y110" s="52"/>
      <c r="Z110" s="52"/>
      <c r="AA110" s="52"/>
      <c r="AB110" s="52"/>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c r="BZ110" s="47"/>
      <c r="CA110" s="47"/>
      <c r="CB110" s="47"/>
      <c r="CC110" s="47"/>
      <c r="CD110" s="47"/>
      <c r="CE110" s="47"/>
      <c r="CF110" s="47"/>
      <c r="CG110" s="47"/>
      <c r="CH110" s="47"/>
      <c r="CI110" s="47"/>
      <c r="CJ110" s="47"/>
      <c r="CK110" s="47"/>
      <c r="CL110" s="47"/>
      <c r="CM110" s="47"/>
      <c r="CN110" s="47"/>
      <c r="CO110" s="47"/>
      <c r="CP110" s="47"/>
      <c r="CQ110" s="47"/>
      <c r="CR110" s="47"/>
      <c r="CS110" s="47"/>
      <c r="CT110" s="47"/>
      <c r="CU110" s="47"/>
      <c r="CV110" s="47"/>
      <c r="CW110" s="47"/>
      <c r="CX110" s="47"/>
      <c r="CY110" s="47"/>
      <c r="CZ110" s="47"/>
      <c r="DA110" s="47"/>
      <c r="DB110" s="47"/>
      <c r="DC110" s="47"/>
      <c r="DD110" s="47"/>
      <c r="DE110" s="47"/>
      <c r="DF110" s="47"/>
      <c r="DG110" s="47"/>
      <c r="DH110" s="47"/>
      <c r="DI110" s="47"/>
      <c r="DJ110" s="47"/>
      <c r="DK110" s="47"/>
      <c r="DL110" s="47"/>
      <c r="DM110" s="47"/>
      <c r="DN110" s="47"/>
      <c r="DO110" s="47"/>
      <c r="DP110" s="47"/>
      <c r="DQ110" s="47"/>
      <c r="DR110" s="47"/>
      <c r="DS110" s="47"/>
      <c r="DT110" s="47"/>
      <c r="DU110" s="47"/>
      <c r="DV110" s="47"/>
      <c r="DW110" s="47"/>
      <c r="DX110" s="47"/>
      <c r="DY110" s="47"/>
      <c r="DZ110" s="47"/>
      <c r="EA110" s="47"/>
      <c r="EB110" s="47"/>
      <c r="EC110" s="47"/>
      <c r="ED110" s="47"/>
      <c r="EE110" s="47"/>
      <c r="EF110" s="47"/>
      <c r="EG110" s="47"/>
      <c r="EH110" s="47"/>
      <c r="EI110" s="47"/>
      <c r="EJ110" s="47"/>
      <c r="EK110" s="47"/>
      <c r="EL110" s="47"/>
      <c r="EM110" s="47"/>
      <c r="EN110" s="47"/>
      <c r="EO110" s="47"/>
      <c r="EP110" s="47"/>
      <c r="EQ110" s="47"/>
      <c r="ER110" s="47"/>
      <c r="ES110" s="47"/>
      <c r="ET110" s="47"/>
      <c r="EU110" s="47"/>
      <c r="EV110" s="47"/>
      <c r="EW110" s="47"/>
      <c r="EX110" s="47"/>
      <c r="EY110" s="47"/>
      <c r="EZ110" s="47"/>
      <c r="FA110" s="47"/>
      <c r="FB110" s="47"/>
      <c r="FC110" s="47"/>
      <c r="FD110" s="47"/>
      <c r="FE110" s="47"/>
      <c r="FF110" s="47"/>
      <c r="FG110" s="47"/>
      <c r="FH110" s="47"/>
      <c r="FI110" s="47"/>
      <c r="FJ110" s="47"/>
      <c r="FK110" s="47"/>
      <c r="FL110" s="47"/>
      <c r="FM110" s="47"/>
      <c r="FN110" s="47"/>
      <c r="FO110" s="47"/>
      <c r="FP110" s="47"/>
      <c r="FQ110" s="47"/>
      <c r="FR110" s="47"/>
      <c r="FS110" s="47"/>
      <c r="FT110" s="47"/>
      <c r="FU110" s="47"/>
      <c r="FV110" s="47"/>
      <c r="FW110" s="47"/>
      <c r="FX110" s="47"/>
      <c r="FY110" s="47"/>
      <c r="FZ110" s="47"/>
      <c r="GA110" s="47"/>
      <c r="GB110" s="47"/>
      <c r="GC110" s="47"/>
      <c r="GD110" s="47"/>
      <c r="GE110" s="47"/>
      <c r="GF110" s="47"/>
      <c r="GG110" s="47"/>
      <c r="GH110" s="47"/>
      <c r="GI110" s="47"/>
      <c r="GJ110" s="47"/>
      <c r="GK110" s="47"/>
      <c r="GL110" s="47"/>
      <c r="GM110" s="47"/>
      <c r="GN110" s="47"/>
      <c r="GO110" s="47"/>
      <c r="GP110" s="47"/>
      <c r="GQ110" s="47"/>
      <c r="GR110" s="47"/>
      <c r="GS110" s="47"/>
      <c r="GT110" s="47"/>
      <c r="GU110" s="47"/>
      <c r="GV110" s="47"/>
      <c r="GW110" s="47"/>
      <c r="GX110" s="47"/>
      <c r="GY110" s="47"/>
      <c r="GZ110" s="47"/>
      <c r="HA110" s="47"/>
      <c r="HB110" s="47"/>
      <c r="HC110" s="47"/>
      <c r="HD110" s="47"/>
      <c r="HE110" s="47"/>
      <c r="HF110" s="47"/>
      <c r="HG110" s="47"/>
      <c r="HH110" s="47"/>
      <c r="HI110" s="47"/>
      <c r="HJ110" s="47"/>
      <c r="HK110" s="47"/>
      <c r="HL110" s="47"/>
      <c r="HM110" s="47"/>
      <c r="HN110" s="47"/>
      <c r="HO110" s="47"/>
      <c r="HP110" s="47"/>
      <c r="HQ110" s="47"/>
      <c r="HR110" s="47"/>
      <c r="HS110" s="47"/>
      <c r="HT110" s="47"/>
      <c r="HU110" s="47"/>
      <c r="HV110" s="47"/>
      <c r="HW110" s="47"/>
      <c r="HX110" s="47"/>
      <c r="HY110" s="47"/>
      <c r="HZ110" s="47"/>
      <c r="IA110" s="47"/>
      <c r="IB110" s="47"/>
      <c r="IC110" s="47"/>
      <c r="ID110" s="47"/>
      <c r="IE110" s="47"/>
      <c r="IF110" s="47"/>
      <c r="IG110" s="47"/>
      <c r="IH110" s="47"/>
      <c r="II110" s="47"/>
      <c r="IJ110" s="47"/>
      <c r="IK110" s="47"/>
      <c r="IL110" s="47"/>
      <c r="IM110" s="47"/>
      <c r="IN110" s="47"/>
      <c r="IO110" s="47"/>
      <c r="IP110" s="47"/>
      <c r="IQ110" s="47"/>
      <c r="IR110" s="47"/>
      <c r="IS110" s="47"/>
      <c r="IT110" s="47"/>
      <c r="IU110" s="47"/>
      <c r="IV110" s="47"/>
      <c r="IW110" s="47"/>
    </row>
    <row r="111" spans="1:257" s="49" customFormat="1" ht="75.75" customHeight="1" x14ac:dyDescent="0.2">
      <c r="A111" s="35">
        <v>96</v>
      </c>
      <c r="B111" s="35">
        <v>1</v>
      </c>
      <c r="C111" s="50" t="s">
        <v>313</v>
      </c>
      <c r="D111" s="53" t="s">
        <v>188</v>
      </c>
      <c r="E111" s="53" t="s">
        <v>372</v>
      </c>
      <c r="F111" s="50" t="s">
        <v>77</v>
      </c>
      <c r="G111" s="48" t="s">
        <v>80</v>
      </c>
      <c r="H111" s="48" t="s">
        <v>80</v>
      </c>
      <c r="I111" s="48" t="s">
        <v>81</v>
      </c>
      <c r="J111" s="42">
        <f t="shared" si="1"/>
        <v>2</v>
      </c>
      <c r="K111" s="42">
        <v>2</v>
      </c>
      <c r="L111" s="42"/>
      <c r="M111" s="42"/>
      <c r="N111" s="42"/>
      <c r="O111" s="42"/>
      <c r="P111" s="42"/>
      <c r="Q111" s="42"/>
      <c r="R111" s="42"/>
      <c r="S111" s="42"/>
      <c r="T111" s="42"/>
      <c r="U111" s="42"/>
      <c r="V111" s="42"/>
      <c r="W111" s="51"/>
      <c r="X111" s="35">
        <f>W111*J111</f>
        <v>0</v>
      </c>
      <c r="Y111" s="52"/>
      <c r="Z111" s="52"/>
      <c r="AA111" s="52"/>
      <c r="AB111" s="52"/>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c r="BZ111" s="47"/>
      <c r="CA111" s="47"/>
      <c r="CB111" s="47"/>
      <c r="CC111" s="47"/>
      <c r="CD111" s="47"/>
      <c r="CE111" s="47"/>
      <c r="CF111" s="47"/>
      <c r="CG111" s="47"/>
      <c r="CH111" s="47"/>
      <c r="CI111" s="47"/>
      <c r="CJ111" s="47"/>
      <c r="CK111" s="47"/>
      <c r="CL111" s="47"/>
      <c r="CM111" s="47"/>
      <c r="CN111" s="47"/>
      <c r="CO111" s="47"/>
      <c r="CP111" s="47"/>
      <c r="CQ111" s="47"/>
      <c r="CR111" s="47"/>
      <c r="CS111" s="47"/>
      <c r="CT111" s="47"/>
      <c r="CU111" s="47"/>
      <c r="CV111" s="47"/>
      <c r="CW111" s="47"/>
      <c r="CX111" s="47"/>
      <c r="CY111" s="47"/>
      <c r="CZ111" s="47"/>
      <c r="DA111" s="47"/>
      <c r="DB111" s="47"/>
      <c r="DC111" s="47"/>
      <c r="DD111" s="47"/>
      <c r="DE111" s="47"/>
      <c r="DF111" s="47"/>
      <c r="DG111" s="47"/>
      <c r="DH111" s="47"/>
      <c r="DI111" s="47"/>
      <c r="DJ111" s="47"/>
      <c r="DK111" s="47"/>
      <c r="DL111" s="47"/>
      <c r="DM111" s="47"/>
      <c r="DN111" s="47"/>
      <c r="DO111" s="47"/>
      <c r="DP111" s="47"/>
      <c r="DQ111" s="47"/>
      <c r="DR111" s="47"/>
      <c r="DS111" s="47"/>
      <c r="DT111" s="47"/>
      <c r="DU111" s="47"/>
      <c r="DV111" s="47"/>
      <c r="DW111" s="47"/>
      <c r="DX111" s="47"/>
      <c r="DY111" s="47"/>
      <c r="DZ111" s="47"/>
      <c r="EA111" s="47"/>
      <c r="EB111" s="47"/>
      <c r="EC111" s="47"/>
      <c r="ED111" s="47"/>
      <c r="EE111" s="47"/>
      <c r="EF111" s="47"/>
      <c r="EG111" s="47"/>
      <c r="EH111" s="47"/>
      <c r="EI111" s="47"/>
      <c r="EJ111" s="47"/>
      <c r="EK111" s="47"/>
      <c r="EL111" s="47"/>
      <c r="EM111" s="47"/>
      <c r="EN111" s="47"/>
      <c r="EO111" s="47"/>
      <c r="EP111" s="47"/>
      <c r="EQ111" s="47"/>
      <c r="ER111" s="47"/>
      <c r="ES111" s="47"/>
      <c r="ET111" s="47"/>
      <c r="EU111" s="47"/>
      <c r="EV111" s="47"/>
      <c r="EW111" s="47"/>
      <c r="EX111" s="47"/>
      <c r="EY111" s="47"/>
      <c r="EZ111" s="47"/>
      <c r="FA111" s="47"/>
      <c r="FB111" s="47"/>
      <c r="FC111" s="47"/>
      <c r="FD111" s="47"/>
      <c r="FE111" s="47"/>
      <c r="FF111" s="47"/>
      <c r="FG111" s="47"/>
      <c r="FH111" s="47"/>
      <c r="FI111" s="47"/>
      <c r="FJ111" s="47"/>
      <c r="FK111" s="47"/>
      <c r="FL111" s="47"/>
      <c r="FM111" s="47"/>
      <c r="FN111" s="47"/>
      <c r="FO111" s="47"/>
      <c r="FP111" s="47"/>
      <c r="FQ111" s="47"/>
      <c r="FR111" s="47"/>
      <c r="FS111" s="47"/>
      <c r="FT111" s="47"/>
      <c r="FU111" s="47"/>
      <c r="FV111" s="47"/>
      <c r="FW111" s="47"/>
      <c r="FX111" s="47"/>
      <c r="FY111" s="47"/>
      <c r="FZ111" s="47"/>
      <c r="GA111" s="47"/>
      <c r="GB111" s="47"/>
      <c r="GC111" s="47"/>
      <c r="GD111" s="47"/>
      <c r="GE111" s="47"/>
      <c r="GF111" s="47"/>
      <c r="GG111" s="47"/>
      <c r="GH111" s="47"/>
      <c r="GI111" s="47"/>
      <c r="GJ111" s="47"/>
      <c r="GK111" s="47"/>
      <c r="GL111" s="47"/>
      <c r="GM111" s="47"/>
      <c r="GN111" s="47"/>
      <c r="GO111" s="47"/>
      <c r="GP111" s="47"/>
      <c r="GQ111" s="47"/>
      <c r="GR111" s="47"/>
      <c r="GS111" s="47"/>
      <c r="GT111" s="47"/>
      <c r="GU111" s="47"/>
      <c r="GV111" s="47"/>
      <c r="GW111" s="47"/>
      <c r="GX111" s="47"/>
      <c r="GY111" s="47"/>
      <c r="GZ111" s="47"/>
      <c r="HA111" s="47"/>
      <c r="HB111" s="47"/>
      <c r="HC111" s="47"/>
      <c r="HD111" s="47"/>
      <c r="HE111" s="47"/>
      <c r="HF111" s="47"/>
      <c r="HG111" s="47"/>
      <c r="HH111" s="47"/>
      <c r="HI111" s="47"/>
      <c r="HJ111" s="47"/>
      <c r="HK111" s="47"/>
      <c r="HL111" s="47"/>
      <c r="HM111" s="47"/>
      <c r="HN111" s="47"/>
      <c r="HO111" s="47"/>
      <c r="HP111" s="47"/>
      <c r="HQ111" s="47"/>
      <c r="HR111" s="47"/>
      <c r="HS111" s="47"/>
      <c r="HT111" s="47"/>
      <c r="HU111" s="47"/>
      <c r="HV111" s="47"/>
      <c r="HW111" s="47"/>
      <c r="HX111" s="47"/>
      <c r="HY111" s="47"/>
      <c r="HZ111" s="47"/>
      <c r="IA111" s="47"/>
      <c r="IB111" s="47"/>
      <c r="IC111" s="47"/>
      <c r="ID111" s="47"/>
      <c r="IE111" s="47"/>
      <c r="IF111" s="47"/>
      <c r="IG111" s="47"/>
      <c r="IH111" s="47"/>
      <c r="II111" s="47"/>
      <c r="IJ111" s="47"/>
      <c r="IK111" s="47"/>
      <c r="IL111" s="47"/>
      <c r="IM111" s="47"/>
      <c r="IN111" s="47"/>
      <c r="IO111" s="47"/>
      <c r="IP111" s="47"/>
      <c r="IQ111" s="47"/>
      <c r="IR111" s="47"/>
      <c r="IS111" s="47"/>
      <c r="IT111" s="47"/>
      <c r="IU111" s="47"/>
      <c r="IV111" s="47"/>
      <c r="IW111" s="47"/>
    </row>
    <row r="112" spans="1:257" s="49" customFormat="1" ht="75.75" customHeight="1" x14ac:dyDescent="0.2">
      <c r="A112" s="35">
        <v>97</v>
      </c>
      <c r="B112" s="35">
        <v>1</v>
      </c>
      <c r="C112" s="50" t="s">
        <v>314</v>
      </c>
      <c r="D112" s="53" t="s">
        <v>189</v>
      </c>
      <c r="E112" s="53" t="s">
        <v>372</v>
      </c>
      <c r="F112" s="50" t="s">
        <v>77</v>
      </c>
      <c r="G112" s="48" t="s">
        <v>80</v>
      </c>
      <c r="H112" s="48" t="s">
        <v>80</v>
      </c>
      <c r="I112" s="48" t="s">
        <v>81</v>
      </c>
      <c r="J112" s="42">
        <f t="shared" si="1"/>
        <v>2</v>
      </c>
      <c r="K112" s="42">
        <v>2</v>
      </c>
      <c r="L112" s="42"/>
      <c r="M112" s="42"/>
      <c r="N112" s="42"/>
      <c r="O112" s="42"/>
      <c r="P112" s="42"/>
      <c r="Q112" s="42"/>
      <c r="R112" s="42"/>
      <c r="S112" s="42"/>
      <c r="T112" s="42"/>
      <c r="U112" s="42"/>
      <c r="V112" s="42"/>
      <c r="W112" s="51"/>
      <c r="X112" s="35">
        <f>W112*J112</f>
        <v>0</v>
      </c>
      <c r="Y112" s="52"/>
      <c r="Z112" s="52"/>
      <c r="AA112" s="52"/>
      <c r="AB112" s="52"/>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c r="DJ112" s="47"/>
      <c r="DK112" s="47"/>
      <c r="DL112" s="47"/>
      <c r="DM112" s="47"/>
      <c r="DN112" s="47"/>
      <c r="DO112" s="47"/>
      <c r="DP112" s="47"/>
      <c r="DQ112" s="47"/>
      <c r="DR112" s="47"/>
      <c r="DS112" s="47"/>
      <c r="DT112" s="47"/>
      <c r="DU112" s="47"/>
      <c r="DV112" s="47"/>
      <c r="DW112" s="47"/>
      <c r="DX112" s="47"/>
      <c r="DY112" s="47"/>
      <c r="DZ112" s="47"/>
      <c r="EA112" s="47"/>
      <c r="EB112" s="47"/>
      <c r="EC112" s="47"/>
      <c r="ED112" s="47"/>
      <c r="EE112" s="47"/>
      <c r="EF112" s="47"/>
      <c r="EG112" s="47"/>
      <c r="EH112" s="47"/>
      <c r="EI112" s="47"/>
      <c r="EJ112" s="47"/>
      <c r="EK112" s="47"/>
      <c r="EL112" s="47"/>
      <c r="EM112" s="47"/>
      <c r="EN112" s="47"/>
      <c r="EO112" s="47"/>
      <c r="EP112" s="47"/>
      <c r="EQ112" s="47"/>
      <c r="ER112" s="47"/>
      <c r="ES112" s="47"/>
      <c r="ET112" s="47"/>
      <c r="EU112" s="47"/>
      <c r="EV112" s="47"/>
      <c r="EW112" s="47"/>
      <c r="EX112" s="47"/>
      <c r="EY112" s="47"/>
      <c r="EZ112" s="47"/>
      <c r="FA112" s="47"/>
      <c r="FB112" s="47"/>
      <c r="FC112" s="47"/>
      <c r="FD112" s="47"/>
      <c r="FE112" s="47"/>
      <c r="FF112" s="47"/>
      <c r="FG112" s="47"/>
      <c r="FH112" s="47"/>
      <c r="FI112" s="47"/>
      <c r="FJ112" s="47"/>
      <c r="FK112" s="47"/>
      <c r="FL112" s="47"/>
      <c r="FM112" s="47"/>
      <c r="FN112" s="47"/>
      <c r="FO112" s="47"/>
      <c r="FP112" s="47"/>
      <c r="FQ112" s="47"/>
      <c r="FR112" s="47"/>
      <c r="FS112" s="47"/>
      <c r="FT112" s="47"/>
      <c r="FU112" s="47"/>
      <c r="FV112" s="47"/>
      <c r="FW112" s="47"/>
      <c r="FX112" s="47"/>
      <c r="FY112" s="47"/>
      <c r="FZ112" s="47"/>
      <c r="GA112" s="47"/>
      <c r="GB112" s="47"/>
      <c r="GC112" s="47"/>
      <c r="GD112" s="47"/>
      <c r="GE112" s="47"/>
      <c r="GF112" s="47"/>
      <c r="GG112" s="47"/>
      <c r="GH112" s="47"/>
      <c r="GI112" s="47"/>
      <c r="GJ112" s="47"/>
      <c r="GK112" s="47"/>
      <c r="GL112" s="47"/>
      <c r="GM112" s="47"/>
      <c r="GN112" s="47"/>
      <c r="GO112" s="47"/>
      <c r="GP112" s="47"/>
      <c r="GQ112" s="47"/>
      <c r="GR112" s="47"/>
      <c r="GS112" s="47"/>
      <c r="GT112" s="47"/>
      <c r="GU112" s="47"/>
      <c r="GV112" s="47"/>
      <c r="GW112" s="47"/>
      <c r="GX112" s="47"/>
      <c r="GY112" s="47"/>
      <c r="GZ112" s="47"/>
      <c r="HA112" s="47"/>
      <c r="HB112" s="47"/>
      <c r="HC112" s="47"/>
      <c r="HD112" s="47"/>
      <c r="HE112" s="47"/>
      <c r="HF112" s="47"/>
      <c r="HG112" s="47"/>
      <c r="HH112" s="47"/>
      <c r="HI112" s="47"/>
      <c r="HJ112" s="47"/>
      <c r="HK112" s="47"/>
      <c r="HL112" s="47"/>
      <c r="HM112" s="47"/>
      <c r="HN112" s="47"/>
      <c r="HO112" s="47"/>
      <c r="HP112" s="47"/>
      <c r="HQ112" s="47"/>
      <c r="HR112" s="47"/>
      <c r="HS112" s="47"/>
      <c r="HT112" s="47"/>
      <c r="HU112" s="47"/>
      <c r="HV112" s="47"/>
      <c r="HW112" s="47"/>
      <c r="HX112" s="47"/>
      <c r="HY112" s="47"/>
      <c r="HZ112" s="47"/>
      <c r="IA112" s="47"/>
      <c r="IB112" s="47"/>
      <c r="IC112" s="47"/>
      <c r="ID112" s="47"/>
      <c r="IE112" s="47"/>
      <c r="IF112" s="47"/>
      <c r="IG112" s="47"/>
      <c r="IH112" s="47"/>
      <c r="II112" s="47"/>
      <c r="IJ112" s="47"/>
      <c r="IK112" s="47"/>
      <c r="IL112" s="47"/>
      <c r="IM112" s="47"/>
      <c r="IN112" s="47"/>
      <c r="IO112" s="47"/>
      <c r="IP112" s="47"/>
      <c r="IQ112" s="47"/>
      <c r="IR112" s="47"/>
      <c r="IS112" s="47"/>
      <c r="IT112" s="47"/>
      <c r="IU112" s="47"/>
      <c r="IV112" s="47"/>
      <c r="IW112" s="47"/>
    </row>
    <row r="113" spans="1:257" s="49" customFormat="1" ht="75.75" customHeight="1" x14ac:dyDescent="0.2">
      <c r="A113" s="35">
        <v>98</v>
      </c>
      <c r="B113" s="35">
        <v>1</v>
      </c>
      <c r="C113" s="50" t="s">
        <v>315</v>
      </c>
      <c r="D113" s="53" t="s">
        <v>190</v>
      </c>
      <c r="E113" s="53" t="s">
        <v>356</v>
      </c>
      <c r="F113" s="50" t="s">
        <v>77</v>
      </c>
      <c r="G113" s="48" t="s">
        <v>80</v>
      </c>
      <c r="H113" s="48" t="s">
        <v>80</v>
      </c>
      <c r="I113" s="48" t="s">
        <v>81</v>
      </c>
      <c r="J113" s="42">
        <f t="shared" si="1"/>
        <v>1</v>
      </c>
      <c r="K113" s="42">
        <v>1</v>
      </c>
      <c r="L113" s="42"/>
      <c r="M113" s="42"/>
      <c r="N113" s="42"/>
      <c r="O113" s="42"/>
      <c r="P113" s="42"/>
      <c r="Q113" s="42"/>
      <c r="R113" s="42"/>
      <c r="S113" s="42"/>
      <c r="T113" s="42"/>
      <c r="U113" s="42"/>
      <c r="V113" s="42"/>
      <c r="W113" s="51"/>
      <c r="X113" s="35">
        <f>W113*J113</f>
        <v>0</v>
      </c>
      <c r="Y113" s="52"/>
      <c r="Z113" s="52"/>
      <c r="AA113" s="52"/>
      <c r="AB113" s="52"/>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c r="DJ113" s="47"/>
      <c r="DK113" s="47"/>
      <c r="DL113" s="47"/>
      <c r="DM113" s="47"/>
      <c r="DN113" s="47"/>
      <c r="DO113" s="47"/>
      <c r="DP113" s="47"/>
      <c r="DQ113" s="47"/>
      <c r="DR113" s="47"/>
      <c r="DS113" s="47"/>
      <c r="DT113" s="47"/>
      <c r="DU113" s="47"/>
      <c r="DV113" s="47"/>
      <c r="DW113" s="47"/>
      <c r="DX113" s="47"/>
      <c r="DY113" s="47"/>
      <c r="DZ113" s="47"/>
      <c r="EA113" s="47"/>
      <c r="EB113" s="47"/>
      <c r="EC113" s="47"/>
      <c r="ED113" s="47"/>
      <c r="EE113" s="47"/>
      <c r="EF113" s="47"/>
      <c r="EG113" s="47"/>
      <c r="EH113" s="47"/>
      <c r="EI113" s="47"/>
      <c r="EJ113" s="47"/>
      <c r="EK113" s="47"/>
      <c r="EL113" s="47"/>
      <c r="EM113" s="47"/>
      <c r="EN113" s="47"/>
      <c r="EO113" s="47"/>
      <c r="EP113" s="47"/>
      <c r="EQ113" s="47"/>
      <c r="ER113" s="47"/>
      <c r="ES113" s="47"/>
      <c r="ET113" s="47"/>
      <c r="EU113" s="47"/>
      <c r="EV113" s="47"/>
      <c r="EW113" s="47"/>
      <c r="EX113" s="47"/>
      <c r="EY113" s="47"/>
      <c r="EZ113" s="47"/>
      <c r="FA113" s="47"/>
      <c r="FB113" s="47"/>
      <c r="FC113" s="47"/>
      <c r="FD113" s="47"/>
      <c r="FE113" s="47"/>
      <c r="FF113" s="47"/>
      <c r="FG113" s="47"/>
      <c r="FH113" s="47"/>
      <c r="FI113" s="47"/>
      <c r="FJ113" s="47"/>
      <c r="FK113" s="47"/>
      <c r="FL113" s="47"/>
      <c r="FM113" s="47"/>
      <c r="FN113" s="47"/>
      <c r="FO113" s="47"/>
      <c r="FP113" s="47"/>
      <c r="FQ113" s="47"/>
      <c r="FR113" s="47"/>
      <c r="FS113" s="47"/>
      <c r="FT113" s="47"/>
      <c r="FU113" s="47"/>
      <c r="FV113" s="47"/>
      <c r="FW113" s="47"/>
      <c r="FX113" s="47"/>
      <c r="FY113" s="47"/>
      <c r="FZ113" s="47"/>
      <c r="GA113" s="47"/>
      <c r="GB113" s="47"/>
      <c r="GC113" s="47"/>
      <c r="GD113" s="47"/>
      <c r="GE113" s="47"/>
      <c r="GF113" s="47"/>
      <c r="GG113" s="47"/>
      <c r="GH113" s="47"/>
      <c r="GI113" s="47"/>
      <c r="GJ113" s="47"/>
      <c r="GK113" s="47"/>
      <c r="GL113" s="47"/>
      <c r="GM113" s="47"/>
      <c r="GN113" s="47"/>
      <c r="GO113" s="47"/>
      <c r="GP113" s="47"/>
      <c r="GQ113" s="47"/>
      <c r="GR113" s="47"/>
      <c r="GS113" s="47"/>
      <c r="GT113" s="47"/>
      <c r="GU113" s="47"/>
      <c r="GV113" s="47"/>
      <c r="GW113" s="47"/>
      <c r="GX113" s="47"/>
      <c r="GY113" s="47"/>
      <c r="GZ113" s="47"/>
      <c r="HA113" s="47"/>
      <c r="HB113" s="47"/>
      <c r="HC113" s="47"/>
      <c r="HD113" s="47"/>
      <c r="HE113" s="47"/>
      <c r="HF113" s="47"/>
      <c r="HG113" s="47"/>
      <c r="HH113" s="47"/>
      <c r="HI113" s="47"/>
      <c r="HJ113" s="47"/>
      <c r="HK113" s="47"/>
      <c r="HL113" s="47"/>
      <c r="HM113" s="47"/>
      <c r="HN113" s="47"/>
      <c r="HO113" s="47"/>
      <c r="HP113" s="47"/>
      <c r="HQ113" s="47"/>
      <c r="HR113" s="47"/>
      <c r="HS113" s="47"/>
      <c r="HT113" s="47"/>
      <c r="HU113" s="47"/>
      <c r="HV113" s="47"/>
      <c r="HW113" s="47"/>
      <c r="HX113" s="47"/>
      <c r="HY113" s="47"/>
      <c r="HZ113" s="47"/>
      <c r="IA113" s="47"/>
      <c r="IB113" s="47"/>
      <c r="IC113" s="47"/>
      <c r="ID113" s="47"/>
      <c r="IE113" s="47"/>
      <c r="IF113" s="47"/>
      <c r="IG113" s="47"/>
      <c r="IH113" s="47"/>
      <c r="II113" s="47"/>
      <c r="IJ113" s="47"/>
      <c r="IK113" s="47"/>
      <c r="IL113" s="47"/>
      <c r="IM113" s="47"/>
      <c r="IN113" s="47"/>
      <c r="IO113" s="47"/>
      <c r="IP113" s="47"/>
      <c r="IQ113" s="47"/>
      <c r="IR113" s="47"/>
      <c r="IS113" s="47"/>
      <c r="IT113" s="47"/>
      <c r="IU113" s="47"/>
      <c r="IV113" s="47"/>
      <c r="IW113" s="47"/>
    </row>
    <row r="114" spans="1:257" s="49" customFormat="1" ht="75.75" customHeight="1" x14ac:dyDescent="0.2">
      <c r="A114" s="35">
        <v>99</v>
      </c>
      <c r="B114" s="35">
        <v>1</v>
      </c>
      <c r="C114" s="50" t="s">
        <v>316</v>
      </c>
      <c r="D114" s="53" t="s">
        <v>191</v>
      </c>
      <c r="E114" s="53" t="s">
        <v>370</v>
      </c>
      <c r="F114" s="50" t="s">
        <v>77</v>
      </c>
      <c r="G114" s="48" t="s">
        <v>80</v>
      </c>
      <c r="H114" s="48" t="s">
        <v>80</v>
      </c>
      <c r="I114" s="48" t="s">
        <v>81</v>
      </c>
      <c r="J114" s="42">
        <f t="shared" si="1"/>
        <v>51</v>
      </c>
      <c r="K114" s="42">
        <v>51</v>
      </c>
      <c r="L114" s="42"/>
      <c r="M114" s="42"/>
      <c r="N114" s="42"/>
      <c r="O114" s="42"/>
      <c r="P114" s="42"/>
      <c r="Q114" s="42"/>
      <c r="R114" s="42"/>
      <c r="S114" s="42"/>
      <c r="T114" s="42"/>
      <c r="U114" s="42"/>
      <c r="V114" s="42"/>
      <c r="W114" s="51"/>
      <c r="X114" s="35">
        <f>W114*J114</f>
        <v>0</v>
      </c>
      <c r="Y114" s="52"/>
      <c r="Z114" s="52"/>
      <c r="AA114" s="52"/>
      <c r="AB114" s="52"/>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c r="DJ114" s="47"/>
      <c r="DK114" s="47"/>
      <c r="DL114" s="47"/>
      <c r="DM114" s="47"/>
      <c r="DN114" s="47"/>
      <c r="DO114" s="47"/>
      <c r="DP114" s="47"/>
      <c r="DQ114" s="47"/>
      <c r="DR114" s="47"/>
      <c r="DS114" s="47"/>
      <c r="DT114" s="47"/>
      <c r="DU114" s="47"/>
      <c r="DV114" s="47"/>
      <c r="DW114" s="47"/>
      <c r="DX114" s="47"/>
      <c r="DY114" s="47"/>
      <c r="DZ114" s="47"/>
      <c r="EA114" s="47"/>
      <c r="EB114" s="47"/>
      <c r="EC114" s="47"/>
      <c r="ED114" s="47"/>
      <c r="EE114" s="47"/>
      <c r="EF114" s="47"/>
      <c r="EG114" s="47"/>
      <c r="EH114" s="47"/>
      <c r="EI114" s="47"/>
      <c r="EJ114" s="47"/>
      <c r="EK114" s="47"/>
      <c r="EL114" s="47"/>
      <c r="EM114" s="47"/>
      <c r="EN114" s="47"/>
      <c r="EO114" s="47"/>
      <c r="EP114" s="47"/>
      <c r="EQ114" s="47"/>
      <c r="ER114" s="47"/>
      <c r="ES114" s="47"/>
      <c r="ET114" s="47"/>
      <c r="EU114" s="47"/>
      <c r="EV114" s="47"/>
      <c r="EW114" s="47"/>
      <c r="EX114" s="47"/>
      <c r="EY114" s="47"/>
      <c r="EZ114" s="47"/>
      <c r="FA114" s="47"/>
      <c r="FB114" s="47"/>
      <c r="FC114" s="47"/>
      <c r="FD114" s="47"/>
      <c r="FE114" s="47"/>
      <c r="FF114" s="47"/>
      <c r="FG114" s="47"/>
      <c r="FH114" s="47"/>
      <c r="FI114" s="47"/>
      <c r="FJ114" s="47"/>
      <c r="FK114" s="47"/>
      <c r="FL114" s="47"/>
      <c r="FM114" s="47"/>
      <c r="FN114" s="47"/>
      <c r="FO114" s="47"/>
      <c r="FP114" s="47"/>
      <c r="FQ114" s="47"/>
      <c r="FR114" s="47"/>
      <c r="FS114" s="47"/>
      <c r="FT114" s="47"/>
      <c r="FU114" s="47"/>
      <c r="FV114" s="47"/>
      <c r="FW114" s="47"/>
      <c r="FX114" s="47"/>
      <c r="FY114" s="47"/>
      <c r="FZ114" s="47"/>
      <c r="GA114" s="47"/>
      <c r="GB114" s="47"/>
      <c r="GC114" s="47"/>
      <c r="GD114" s="47"/>
      <c r="GE114" s="47"/>
      <c r="GF114" s="47"/>
      <c r="GG114" s="47"/>
      <c r="GH114" s="47"/>
      <c r="GI114" s="47"/>
      <c r="GJ114" s="47"/>
      <c r="GK114" s="47"/>
      <c r="GL114" s="47"/>
      <c r="GM114" s="47"/>
      <c r="GN114" s="47"/>
      <c r="GO114" s="47"/>
      <c r="GP114" s="47"/>
      <c r="GQ114" s="47"/>
      <c r="GR114" s="47"/>
      <c r="GS114" s="47"/>
      <c r="GT114" s="47"/>
      <c r="GU114" s="47"/>
      <c r="GV114" s="47"/>
      <c r="GW114" s="47"/>
      <c r="GX114" s="47"/>
      <c r="GY114" s="47"/>
      <c r="GZ114" s="47"/>
      <c r="HA114" s="47"/>
      <c r="HB114" s="47"/>
      <c r="HC114" s="47"/>
      <c r="HD114" s="47"/>
      <c r="HE114" s="47"/>
      <c r="HF114" s="47"/>
      <c r="HG114" s="47"/>
      <c r="HH114" s="47"/>
      <c r="HI114" s="47"/>
      <c r="HJ114" s="47"/>
      <c r="HK114" s="47"/>
      <c r="HL114" s="47"/>
      <c r="HM114" s="47"/>
      <c r="HN114" s="47"/>
      <c r="HO114" s="47"/>
      <c r="HP114" s="47"/>
      <c r="HQ114" s="47"/>
      <c r="HR114" s="47"/>
      <c r="HS114" s="47"/>
      <c r="HT114" s="47"/>
      <c r="HU114" s="47"/>
      <c r="HV114" s="47"/>
      <c r="HW114" s="47"/>
      <c r="HX114" s="47"/>
      <c r="HY114" s="47"/>
      <c r="HZ114" s="47"/>
      <c r="IA114" s="47"/>
      <c r="IB114" s="47"/>
      <c r="IC114" s="47"/>
      <c r="ID114" s="47"/>
      <c r="IE114" s="47"/>
      <c r="IF114" s="47"/>
      <c r="IG114" s="47"/>
      <c r="IH114" s="47"/>
      <c r="II114" s="47"/>
      <c r="IJ114" s="47"/>
      <c r="IK114" s="47"/>
      <c r="IL114" s="47"/>
      <c r="IM114" s="47"/>
      <c r="IN114" s="47"/>
      <c r="IO114" s="47"/>
      <c r="IP114" s="47"/>
      <c r="IQ114" s="47"/>
      <c r="IR114" s="47"/>
      <c r="IS114" s="47"/>
      <c r="IT114" s="47"/>
      <c r="IU114" s="47"/>
      <c r="IV114" s="47"/>
      <c r="IW114" s="47"/>
    </row>
    <row r="115" spans="1:257" s="49" customFormat="1" ht="75.75" customHeight="1" x14ac:dyDescent="0.2">
      <c r="A115" s="35">
        <v>100</v>
      </c>
      <c r="B115" s="35">
        <v>1</v>
      </c>
      <c r="C115" s="50" t="s">
        <v>317</v>
      </c>
      <c r="D115" s="53" t="s">
        <v>192</v>
      </c>
      <c r="E115" s="53" t="s">
        <v>370</v>
      </c>
      <c r="F115" s="50" t="s">
        <v>77</v>
      </c>
      <c r="G115" s="48" t="s">
        <v>80</v>
      </c>
      <c r="H115" s="48" t="s">
        <v>80</v>
      </c>
      <c r="I115" s="48" t="s">
        <v>81</v>
      </c>
      <c r="J115" s="42">
        <f t="shared" si="1"/>
        <v>6</v>
      </c>
      <c r="K115" s="42">
        <v>6</v>
      </c>
      <c r="L115" s="42"/>
      <c r="M115" s="42"/>
      <c r="N115" s="42"/>
      <c r="O115" s="42"/>
      <c r="P115" s="42"/>
      <c r="Q115" s="42"/>
      <c r="R115" s="42"/>
      <c r="S115" s="42"/>
      <c r="T115" s="42"/>
      <c r="U115" s="42"/>
      <c r="V115" s="42"/>
      <c r="W115" s="51"/>
      <c r="X115" s="35">
        <f>W115*J115</f>
        <v>0</v>
      </c>
      <c r="Y115" s="52"/>
      <c r="Z115" s="52"/>
      <c r="AA115" s="52"/>
      <c r="AB115" s="52"/>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c r="DJ115" s="47"/>
      <c r="DK115" s="47"/>
      <c r="DL115" s="47"/>
      <c r="DM115" s="47"/>
      <c r="DN115" s="47"/>
      <c r="DO115" s="47"/>
      <c r="DP115" s="47"/>
      <c r="DQ115" s="47"/>
      <c r="DR115" s="47"/>
      <c r="DS115" s="47"/>
      <c r="DT115" s="47"/>
      <c r="DU115" s="47"/>
      <c r="DV115" s="47"/>
      <c r="DW115" s="47"/>
      <c r="DX115" s="47"/>
      <c r="DY115" s="47"/>
      <c r="DZ115" s="47"/>
      <c r="EA115" s="47"/>
      <c r="EB115" s="47"/>
      <c r="EC115" s="47"/>
      <c r="ED115" s="47"/>
      <c r="EE115" s="47"/>
      <c r="EF115" s="47"/>
      <c r="EG115" s="47"/>
      <c r="EH115" s="47"/>
      <c r="EI115" s="47"/>
      <c r="EJ115" s="47"/>
      <c r="EK115" s="47"/>
      <c r="EL115" s="47"/>
      <c r="EM115" s="47"/>
      <c r="EN115" s="47"/>
      <c r="EO115" s="47"/>
      <c r="EP115" s="47"/>
      <c r="EQ115" s="47"/>
      <c r="ER115" s="47"/>
      <c r="ES115" s="47"/>
      <c r="ET115" s="47"/>
      <c r="EU115" s="47"/>
      <c r="EV115" s="47"/>
      <c r="EW115" s="47"/>
      <c r="EX115" s="47"/>
      <c r="EY115" s="47"/>
      <c r="EZ115" s="47"/>
      <c r="FA115" s="47"/>
      <c r="FB115" s="47"/>
      <c r="FC115" s="47"/>
      <c r="FD115" s="47"/>
      <c r="FE115" s="47"/>
      <c r="FF115" s="47"/>
      <c r="FG115" s="47"/>
      <c r="FH115" s="47"/>
      <c r="FI115" s="47"/>
      <c r="FJ115" s="47"/>
      <c r="FK115" s="47"/>
      <c r="FL115" s="47"/>
      <c r="FM115" s="47"/>
      <c r="FN115" s="47"/>
      <c r="FO115" s="47"/>
      <c r="FP115" s="47"/>
      <c r="FQ115" s="47"/>
      <c r="FR115" s="47"/>
      <c r="FS115" s="47"/>
      <c r="FT115" s="47"/>
      <c r="FU115" s="47"/>
      <c r="FV115" s="47"/>
      <c r="FW115" s="47"/>
      <c r="FX115" s="47"/>
      <c r="FY115" s="47"/>
      <c r="FZ115" s="47"/>
      <c r="GA115" s="47"/>
      <c r="GB115" s="47"/>
      <c r="GC115" s="47"/>
      <c r="GD115" s="47"/>
      <c r="GE115" s="47"/>
      <c r="GF115" s="47"/>
      <c r="GG115" s="47"/>
      <c r="GH115" s="47"/>
      <c r="GI115" s="47"/>
      <c r="GJ115" s="47"/>
      <c r="GK115" s="47"/>
      <c r="GL115" s="47"/>
      <c r="GM115" s="47"/>
      <c r="GN115" s="47"/>
      <c r="GO115" s="47"/>
      <c r="GP115" s="47"/>
      <c r="GQ115" s="47"/>
      <c r="GR115" s="47"/>
      <c r="GS115" s="47"/>
      <c r="GT115" s="47"/>
      <c r="GU115" s="47"/>
      <c r="GV115" s="47"/>
      <c r="GW115" s="47"/>
      <c r="GX115" s="47"/>
      <c r="GY115" s="47"/>
      <c r="GZ115" s="47"/>
      <c r="HA115" s="47"/>
      <c r="HB115" s="47"/>
      <c r="HC115" s="47"/>
      <c r="HD115" s="47"/>
      <c r="HE115" s="47"/>
      <c r="HF115" s="47"/>
      <c r="HG115" s="47"/>
      <c r="HH115" s="47"/>
      <c r="HI115" s="47"/>
      <c r="HJ115" s="47"/>
      <c r="HK115" s="47"/>
      <c r="HL115" s="47"/>
      <c r="HM115" s="47"/>
      <c r="HN115" s="47"/>
      <c r="HO115" s="47"/>
      <c r="HP115" s="47"/>
      <c r="HQ115" s="47"/>
      <c r="HR115" s="47"/>
      <c r="HS115" s="47"/>
      <c r="HT115" s="47"/>
      <c r="HU115" s="47"/>
      <c r="HV115" s="47"/>
      <c r="HW115" s="47"/>
      <c r="HX115" s="47"/>
      <c r="HY115" s="47"/>
      <c r="HZ115" s="47"/>
      <c r="IA115" s="47"/>
      <c r="IB115" s="47"/>
      <c r="IC115" s="47"/>
      <c r="ID115" s="47"/>
      <c r="IE115" s="47"/>
      <c r="IF115" s="47"/>
      <c r="IG115" s="47"/>
      <c r="IH115" s="47"/>
      <c r="II115" s="47"/>
      <c r="IJ115" s="47"/>
      <c r="IK115" s="47"/>
      <c r="IL115" s="47"/>
      <c r="IM115" s="47"/>
      <c r="IN115" s="47"/>
      <c r="IO115" s="47"/>
      <c r="IP115" s="47"/>
      <c r="IQ115" s="47"/>
      <c r="IR115" s="47"/>
      <c r="IS115" s="47"/>
      <c r="IT115" s="47"/>
      <c r="IU115" s="47"/>
      <c r="IV115" s="47"/>
      <c r="IW115" s="47"/>
    </row>
    <row r="116" spans="1:257" s="49" customFormat="1" ht="75.75" customHeight="1" x14ac:dyDescent="0.2">
      <c r="A116" s="35">
        <v>101</v>
      </c>
      <c r="B116" s="35">
        <v>1</v>
      </c>
      <c r="C116" s="50" t="s">
        <v>318</v>
      </c>
      <c r="D116" s="53" t="s">
        <v>193</v>
      </c>
      <c r="E116" s="53" t="s">
        <v>347</v>
      </c>
      <c r="F116" s="50" t="s">
        <v>77</v>
      </c>
      <c r="G116" s="48" t="s">
        <v>80</v>
      </c>
      <c r="H116" s="48" t="s">
        <v>80</v>
      </c>
      <c r="I116" s="48" t="s">
        <v>81</v>
      </c>
      <c r="J116" s="42">
        <f t="shared" si="1"/>
        <v>10</v>
      </c>
      <c r="K116" s="42">
        <v>10</v>
      </c>
      <c r="L116" s="42"/>
      <c r="M116" s="42"/>
      <c r="N116" s="42"/>
      <c r="O116" s="42"/>
      <c r="P116" s="42"/>
      <c r="Q116" s="42"/>
      <c r="R116" s="42"/>
      <c r="S116" s="42"/>
      <c r="T116" s="42"/>
      <c r="U116" s="42"/>
      <c r="V116" s="42"/>
      <c r="W116" s="51"/>
      <c r="X116" s="35">
        <f>W116*J116</f>
        <v>0</v>
      </c>
      <c r="Y116" s="52"/>
      <c r="Z116" s="52"/>
      <c r="AA116" s="52"/>
      <c r="AB116" s="52"/>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c r="DJ116" s="47"/>
      <c r="DK116" s="47"/>
      <c r="DL116" s="47"/>
      <c r="DM116" s="47"/>
      <c r="DN116" s="47"/>
      <c r="DO116" s="47"/>
      <c r="DP116" s="47"/>
      <c r="DQ116" s="47"/>
      <c r="DR116" s="47"/>
      <c r="DS116" s="47"/>
      <c r="DT116" s="47"/>
      <c r="DU116" s="47"/>
      <c r="DV116" s="47"/>
      <c r="DW116" s="47"/>
      <c r="DX116" s="47"/>
      <c r="DY116" s="47"/>
      <c r="DZ116" s="47"/>
      <c r="EA116" s="47"/>
      <c r="EB116" s="47"/>
      <c r="EC116" s="47"/>
      <c r="ED116" s="47"/>
      <c r="EE116" s="47"/>
      <c r="EF116" s="47"/>
      <c r="EG116" s="47"/>
      <c r="EH116" s="47"/>
      <c r="EI116" s="47"/>
      <c r="EJ116" s="47"/>
      <c r="EK116" s="47"/>
      <c r="EL116" s="47"/>
      <c r="EM116" s="47"/>
      <c r="EN116" s="47"/>
      <c r="EO116" s="47"/>
      <c r="EP116" s="47"/>
      <c r="EQ116" s="47"/>
      <c r="ER116" s="47"/>
      <c r="ES116" s="47"/>
      <c r="ET116" s="47"/>
      <c r="EU116" s="47"/>
      <c r="EV116" s="47"/>
      <c r="EW116" s="47"/>
      <c r="EX116" s="47"/>
      <c r="EY116" s="47"/>
      <c r="EZ116" s="47"/>
      <c r="FA116" s="47"/>
      <c r="FB116" s="47"/>
      <c r="FC116" s="47"/>
      <c r="FD116" s="47"/>
      <c r="FE116" s="47"/>
      <c r="FF116" s="47"/>
      <c r="FG116" s="47"/>
      <c r="FH116" s="47"/>
      <c r="FI116" s="47"/>
      <c r="FJ116" s="47"/>
      <c r="FK116" s="47"/>
      <c r="FL116" s="47"/>
      <c r="FM116" s="47"/>
      <c r="FN116" s="47"/>
      <c r="FO116" s="47"/>
      <c r="FP116" s="47"/>
      <c r="FQ116" s="47"/>
      <c r="FR116" s="47"/>
      <c r="FS116" s="47"/>
      <c r="FT116" s="47"/>
      <c r="FU116" s="47"/>
      <c r="FV116" s="47"/>
      <c r="FW116" s="47"/>
      <c r="FX116" s="47"/>
      <c r="FY116" s="47"/>
      <c r="FZ116" s="47"/>
      <c r="GA116" s="47"/>
      <c r="GB116" s="47"/>
      <c r="GC116" s="47"/>
      <c r="GD116" s="47"/>
      <c r="GE116" s="47"/>
      <c r="GF116" s="47"/>
      <c r="GG116" s="47"/>
      <c r="GH116" s="47"/>
      <c r="GI116" s="47"/>
      <c r="GJ116" s="47"/>
      <c r="GK116" s="47"/>
      <c r="GL116" s="47"/>
      <c r="GM116" s="47"/>
      <c r="GN116" s="47"/>
      <c r="GO116" s="47"/>
      <c r="GP116" s="47"/>
      <c r="GQ116" s="47"/>
      <c r="GR116" s="47"/>
      <c r="GS116" s="47"/>
      <c r="GT116" s="47"/>
      <c r="GU116" s="47"/>
      <c r="GV116" s="47"/>
      <c r="GW116" s="47"/>
      <c r="GX116" s="47"/>
      <c r="GY116" s="47"/>
      <c r="GZ116" s="47"/>
      <c r="HA116" s="47"/>
      <c r="HB116" s="47"/>
      <c r="HC116" s="47"/>
      <c r="HD116" s="47"/>
      <c r="HE116" s="47"/>
      <c r="HF116" s="47"/>
      <c r="HG116" s="47"/>
      <c r="HH116" s="47"/>
      <c r="HI116" s="47"/>
      <c r="HJ116" s="47"/>
      <c r="HK116" s="47"/>
      <c r="HL116" s="47"/>
      <c r="HM116" s="47"/>
      <c r="HN116" s="47"/>
      <c r="HO116" s="47"/>
      <c r="HP116" s="47"/>
      <c r="HQ116" s="47"/>
      <c r="HR116" s="47"/>
      <c r="HS116" s="47"/>
      <c r="HT116" s="47"/>
      <c r="HU116" s="47"/>
      <c r="HV116" s="47"/>
      <c r="HW116" s="47"/>
      <c r="HX116" s="47"/>
      <c r="HY116" s="47"/>
      <c r="HZ116" s="47"/>
      <c r="IA116" s="47"/>
      <c r="IB116" s="47"/>
      <c r="IC116" s="47"/>
      <c r="ID116" s="47"/>
      <c r="IE116" s="47"/>
      <c r="IF116" s="47"/>
      <c r="IG116" s="47"/>
      <c r="IH116" s="47"/>
      <c r="II116" s="47"/>
      <c r="IJ116" s="47"/>
      <c r="IK116" s="47"/>
      <c r="IL116" s="47"/>
      <c r="IM116" s="47"/>
      <c r="IN116" s="47"/>
      <c r="IO116" s="47"/>
      <c r="IP116" s="47"/>
      <c r="IQ116" s="47"/>
      <c r="IR116" s="47"/>
      <c r="IS116" s="47"/>
      <c r="IT116" s="47"/>
      <c r="IU116" s="47"/>
      <c r="IV116" s="47"/>
      <c r="IW116" s="47"/>
    </row>
    <row r="117" spans="1:257" s="49" customFormat="1" ht="75.75" customHeight="1" x14ac:dyDescent="0.2">
      <c r="A117" s="35">
        <v>102</v>
      </c>
      <c r="B117" s="35">
        <v>1</v>
      </c>
      <c r="C117" s="50" t="s">
        <v>319</v>
      </c>
      <c r="D117" s="53" t="s">
        <v>194</v>
      </c>
      <c r="E117" s="53" t="s">
        <v>373</v>
      </c>
      <c r="F117" s="50" t="s">
        <v>77</v>
      </c>
      <c r="G117" s="48" t="s">
        <v>80</v>
      </c>
      <c r="H117" s="48" t="s">
        <v>80</v>
      </c>
      <c r="I117" s="48" t="s">
        <v>81</v>
      </c>
      <c r="J117" s="42">
        <f t="shared" si="1"/>
        <v>17</v>
      </c>
      <c r="K117" s="42">
        <v>17</v>
      </c>
      <c r="L117" s="42"/>
      <c r="M117" s="42"/>
      <c r="N117" s="42"/>
      <c r="O117" s="42"/>
      <c r="P117" s="42"/>
      <c r="Q117" s="42"/>
      <c r="R117" s="42"/>
      <c r="S117" s="42"/>
      <c r="T117" s="42"/>
      <c r="U117" s="42"/>
      <c r="V117" s="42"/>
      <c r="W117" s="51"/>
      <c r="X117" s="35">
        <f>W117*J117</f>
        <v>0</v>
      </c>
      <c r="Y117" s="52"/>
      <c r="Z117" s="52"/>
      <c r="AA117" s="52"/>
      <c r="AB117" s="52"/>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c r="DJ117" s="47"/>
      <c r="DK117" s="47"/>
      <c r="DL117" s="47"/>
      <c r="DM117" s="47"/>
      <c r="DN117" s="47"/>
      <c r="DO117" s="47"/>
      <c r="DP117" s="47"/>
      <c r="DQ117" s="47"/>
      <c r="DR117" s="47"/>
      <c r="DS117" s="47"/>
      <c r="DT117" s="47"/>
      <c r="DU117" s="47"/>
      <c r="DV117" s="47"/>
      <c r="DW117" s="47"/>
      <c r="DX117" s="47"/>
      <c r="DY117" s="47"/>
      <c r="DZ117" s="47"/>
      <c r="EA117" s="47"/>
      <c r="EB117" s="47"/>
      <c r="EC117" s="47"/>
      <c r="ED117" s="47"/>
      <c r="EE117" s="47"/>
      <c r="EF117" s="47"/>
      <c r="EG117" s="47"/>
      <c r="EH117" s="47"/>
      <c r="EI117" s="47"/>
      <c r="EJ117" s="47"/>
      <c r="EK117" s="47"/>
      <c r="EL117" s="47"/>
      <c r="EM117" s="47"/>
      <c r="EN117" s="47"/>
      <c r="EO117" s="47"/>
      <c r="EP117" s="47"/>
      <c r="EQ117" s="47"/>
      <c r="ER117" s="47"/>
      <c r="ES117" s="47"/>
      <c r="ET117" s="47"/>
      <c r="EU117" s="47"/>
      <c r="EV117" s="47"/>
      <c r="EW117" s="47"/>
      <c r="EX117" s="47"/>
      <c r="EY117" s="47"/>
      <c r="EZ117" s="47"/>
      <c r="FA117" s="47"/>
      <c r="FB117" s="47"/>
      <c r="FC117" s="47"/>
      <c r="FD117" s="47"/>
      <c r="FE117" s="47"/>
      <c r="FF117" s="47"/>
      <c r="FG117" s="47"/>
      <c r="FH117" s="47"/>
      <c r="FI117" s="47"/>
      <c r="FJ117" s="47"/>
      <c r="FK117" s="47"/>
      <c r="FL117" s="47"/>
      <c r="FM117" s="47"/>
      <c r="FN117" s="47"/>
      <c r="FO117" s="47"/>
      <c r="FP117" s="47"/>
      <c r="FQ117" s="47"/>
      <c r="FR117" s="47"/>
      <c r="FS117" s="47"/>
      <c r="FT117" s="47"/>
      <c r="FU117" s="47"/>
      <c r="FV117" s="47"/>
      <c r="FW117" s="47"/>
      <c r="FX117" s="47"/>
      <c r="FY117" s="47"/>
      <c r="FZ117" s="47"/>
      <c r="GA117" s="47"/>
      <c r="GB117" s="47"/>
      <c r="GC117" s="47"/>
      <c r="GD117" s="47"/>
      <c r="GE117" s="47"/>
      <c r="GF117" s="47"/>
      <c r="GG117" s="47"/>
      <c r="GH117" s="47"/>
      <c r="GI117" s="47"/>
      <c r="GJ117" s="47"/>
      <c r="GK117" s="47"/>
      <c r="GL117" s="47"/>
      <c r="GM117" s="47"/>
      <c r="GN117" s="47"/>
      <c r="GO117" s="47"/>
      <c r="GP117" s="47"/>
      <c r="GQ117" s="47"/>
      <c r="GR117" s="47"/>
      <c r="GS117" s="47"/>
      <c r="GT117" s="47"/>
      <c r="GU117" s="47"/>
      <c r="GV117" s="47"/>
      <c r="GW117" s="47"/>
      <c r="GX117" s="47"/>
      <c r="GY117" s="47"/>
      <c r="GZ117" s="47"/>
      <c r="HA117" s="47"/>
      <c r="HB117" s="47"/>
      <c r="HC117" s="47"/>
      <c r="HD117" s="47"/>
      <c r="HE117" s="47"/>
      <c r="HF117" s="47"/>
      <c r="HG117" s="47"/>
      <c r="HH117" s="47"/>
      <c r="HI117" s="47"/>
      <c r="HJ117" s="47"/>
      <c r="HK117" s="47"/>
      <c r="HL117" s="47"/>
      <c r="HM117" s="47"/>
      <c r="HN117" s="47"/>
      <c r="HO117" s="47"/>
      <c r="HP117" s="47"/>
      <c r="HQ117" s="47"/>
      <c r="HR117" s="47"/>
      <c r="HS117" s="47"/>
      <c r="HT117" s="47"/>
      <c r="HU117" s="47"/>
      <c r="HV117" s="47"/>
      <c r="HW117" s="47"/>
      <c r="HX117" s="47"/>
      <c r="HY117" s="47"/>
      <c r="HZ117" s="47"/>
      <c r="IA117" s="47"/>
      <c r="IB117" s="47"/>
      <c r="IC117" s="47"/>
      <c r="ID117" s="47"/>
      <c r="IE117" s="47"/>
      <c r="IF117" s="47"/>
      <c r="IG117" s="47"/>
      <c r="IH117" s="47"/>
      <c r="II117" s="47"/>
      <c r="IJ117" s="47"/>
      <c r="IK117" s="47"/>
      <c r="IL117" s="47"/>
      <c r="IM117" s="47"/>
      <c r="IN117" s="47"/>
      <c r="IO117" s="47"/>
      <c r="IP117" s="47"/>
      <c r="IQ117" s="47"/>
      <c r="IR117" s="47"/>
      <c r="IS117" s="47"/>
      <c r="IT117" s="47"/>
      <c r="IU117" s="47"/>
      <c r="IV117" s="47"/>
      <c r="IW117" s="47"/>
    </row>
    <row r="118" spans="1:257" s="49" customFormat="1" ht="75.75" customHeight="1" x14ac:dyDescent="0.2">
      <c r="A118" s="35">
        <v>103</v>
      </c>
      <c r="B118" s="35">
        <v>1</v>
      </c>
      <c r="C118" s="50" t="s">
        <v>320</v>
      </c>
      <c r="D118" s="53" t="s">
        <v>195</v>
      </c>
      <c r="E118" s="53" t="s">
        <v>386</v>
      </c>
      <c r="F118" s="50" t="s">
        <v>77</v>
      </c>
      <c r="G118" s="48" t="s">
        <v>80</v>
      </c>
      <c r="H118" s="48" t="s">
        <v>80</v>
      </c>
      <c r="I118" s="48" t="s">
        <v>81</v>
      </c>
      <c r="J118" s="42">
        <f t="shared" si="1"/>
        <v>6</v>
      </c>
      <c r="K118" s="42">
        <v>6</v>
      </c>
      <c r="L118" s="42"/>
      <c r="M118" s="42"/>
      <c r="N118" s="42"/>
      <c r="O118" s="42"/>
      <c r="P118" s="42"/>
      <c r="Q118" s="42"/>
      <c r="R118" s="42"/>
      <c r="S118" s="42"/>
      <c r="T118" s="42"/>
      <c r="U118" s="42"/>
      <c r="V118" s="42"/>
      <c r="W118" s="51"/>
      <c r="X118" s="35">
        <f>W118*J118</f>
        <v>0</v>
      </c>
      <c r="Y118" s="52"/>
      <c r="Z118" s="52"/>
      <c r="AA118" s="52"/>
      <c r="AB118" s="52"/>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c r="BA118" s="47"/>
      <c r="BB118" s="47"/>
      <c r="BC118" s="47"/>
      <c r="BD118" s="47"/>
      <c r="BE118" s="47"/>
      <c r="BF118" s="47"/>
      <c r="BG118" s="47"/>
      <c r="BH118" s="47"/>
      <c r="BI118" s="47"/>
      <c r="BJ118" s="47"/>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c r="DJ118" s="47"/>
      <c r="DK118" s="47"/>
      <c r="DL118" s="47"/>
      <c r="DM118" s="47"/>
      <c r="DN118" s="47"/>
      <c r="DO118" s="47"/>
      <c r="DP118" s="47"/>
      <c r="DQ118" s="47"/>
      <c r="DR118" s="47"/>
      <c r="DS118" s="47"/>
      <c r="DT118" s="47"/>
      <c r="DU118" s="47"/>
      <c r="DV118" s="47"/>
      <c r="DW118" s="47"/>
      <c r="DX118" s="47"/>
      <c r="DY118" s="47"/>
      <c r="DZ118" s="47"/>
      <c r="EA118" s="47"/>
      <c r="EB118" s="47"/>
      <c r="EC118" s="47"/>
      <c r="ED118" s="47"/>
      <c r="EE118" s="47"/>
      <c r="EF118" s="47"/>
      <c r="EG118" s="47"/>
      <c r="EH118" s="47"/>
      <c r="EI118" s="47"/>
      <c r="EJ118" s="47"/>
      <c r="EK118" s="47"/>
      <c r="EL118" s="47"/>
      <c r="EM118" s="47"/>
      <c r="EN118" s="47"/>
      <c r="EO118" s="47"/>
      <c r="EP118" s="47"/>
      <c r="EQ118" s="47"/>
      <c r="ER118" s="47"/>
      <c r="ES118" s="47"/>
      <c r="ET118" s="47"/>
      <c r="EU118" s="47"/>
      <c r="EV118" s="47"/>
      <c r="EW118" s="47"/>
      <c r="EX118" s="47"/>
      <c r="EY118" s="47"/>
      <c r="EZ118" s="47"/>
      <c r="FA118" s="47"/>
      <c r="FB118" s="47"/>
      <c r="FC118" s="47"/>
      <c r="FD118" s="47"/>
      <c r="FE118" s="47"/>
      <c r="FF118" s="47"/>
      <c r="FG118" s="47"/>
      <c r="FH118" s="47"/>
      <c r="FI118" s="47"/>
      <c r="FJ118" s="47"/>
      <c r="FK118" s="47"/>
      <c r="FL118" s="47"/>
      <c r="FM118" s="47"/>
      <c r="FN118" s="47"/>
      <c r="FO118" s="47"/>
      <c r="FP118" s="47"/>
      <c r="FQ118" s="47"/>
      <c r="FR118" s="47"/>
      <c r="FS118" s="47"/>
      <c r="FT118" s="47"/>
      <c r="FU118" s="47"/>
      <c r="FV118" s="47"/>
      <c r="FW118" s="47"/>
      <c r="FX118" s="47"/>
      <c r="FY118" s="47"/>
      <c r="FZ118" s="47"/>
      <c r="GA118" s="47"/>
      <c r="GB118" s="47"/>
      <c r="GC118" s="47"/>
      <c r="GD118" s="47"/>
      <c r="GE118" s="47"/>
      <c r="GF118" s="47"/>
      <c r="GG118" s="47"/>
      <c r="GH118" s="47"/>
      <c r="GI118" s="47"/>
      <c r="GJ118" s="47"/>
      <c r="GK118" s="47"/>
      <c r="GL118" s="47"/>
      <c r="GM118" s="47"/>
      <c r="GN118" s="47"/>
      <c r="GO118" s="47"/>
      <c r="GP118" s="47"/>
      <c r="GQ118" s="47"/>
      <c r="GR118" s="47"/>
      <c r="GS118" s="47"/>
      <c r="GT118" s="47"/>
      <c r="GU118" s="47"/>
      <c r="GV118" s="47"/>
      <c r="GW118" s="47"/>
      <c r="GX118" s="47"/>
      <c r="GY118" s="47"/>
      <c r="GZ118" s="47"/>
      <c r="HA118" s="47"/>
      <c r="HB118" s="47"/>
      <c r="HC118" s="47"/>
      <c r="HD118" s="47"/>
      <c r="HE118" s="47"/>
      <c r="HF118" s="47"/>
      <c r="HG118" s="47"/>
      <c r="HH118" s="47"/>
      <c r="HI118" s="47"/>
      <c r="HJ118" s="47"/>
      <c r="HK118" s="47"/>
      <c r="HL118" s="47"/>
      <c r="HM118" s="47"/>
      <c r="HN118" s="47"/>
      <c r="HO118" s="47"/>
      <c r="HP118" s="47"/>
      <c r="HQ118" s="47"/>
      <c r="HR118" s="47"/>
      <c r="HS118" s="47"/>
      <c r="HT118" s="47"/>
      <c r="HU118" s="47"/>
      <c r="HV118" s="47"/>
      <c r="HW118" s="47"/>
      <c r="HX118" s="47"/>
      <c r="HY118" s="47"/>
      <c r="HZ118" s="47"/>
      <c r="IA118" s="47"/>
      <c r="IB118" s="47"/>
      <c r="IC118" s="47"/>
      <c r="ID118" s="47"/>
      <c r="IE118" s="47"/>
      <c r="IF118" s="47"/>
      <c r="IG118" s="47"/>
      <c r="IH118" s="47"/>
      <c r="II118" s="47"/>
      <c r="IJ118" s="47"/>
      <c r="IK118" s="47"/>
      <c r="IL118" s="47"/>
      <c r="IM118" s="47"/>
      <c r="IN118" s="47"/>
      <c r="IO118" s="47"/>
      <c r="IP118" s="47"/>
      <c r="IQ118" s="47"/>
      <c r="IR118" s="47"/>
      <c r="IS118" s="47"/>
      <c r="IT118" s="47"/>
      <c r="IU118" s="47"/>
      <c r="IV118" s="47"/>
      <c r="IW118" s="47"/>
    </row>
    <row r="119" spans="1:257" s="49" customFormat="1" ht="75.75" customHeight="1" x14ac:dyDescent="0.2">
      <c r="A119" s="35">
        <v>104</v>
      </c>
      <c r="B119" s="35">
        <v>1</v>
      </c>
      <c r="C119" s="50" t="s">
        <v>321</v>
      </c>
      <c r="D119" s="53" t="s">
        <v>196</v>
      </c>
      <c r="E119" s="53"/>
      <c r="F119" s="50" t="s">
        <v>77</v>
      </c>
      <c r="G119" s="48" t="s">
        <v>80</v>
      </c>
      <c r="H119" s="48" t="s">
        <v>80</v>
      </c>
      <c r="I119" s="48" t="s">
        <v>81</v>
      </c>
      <c r="J119" s="42">
        <f t="shared" si="1"/>
        <v>3</v>
      </c>
      <c r="K119" s="42">
        <v>3</v>
      </c>
      <c r="L119" s="42"/>
      <c r="M119" s="42"/>
      <c r="N119" s="42"/>
      <c r="O119" s="42"/>
      <c r="P119" s="42"/>
      <c r="Q119" s="42"/>
      <c r="R119" s="42"/>
      <c r="S119" s="42"/>
      <c r="T119" s="42"/>
      <c r="U119" s="42"/>
      <c r="V119" s="42"/>
      <c r="W119" s="51"/>
      <c r="X119" s="35">
        <f>W119*J119</f>
        <v>0</v>
      </c>
      <c r="Y119" s="52"/>
      <c r="Z119" s="52"/>
      <c r="AA119" s="52"/>
      <c r="AB119" s="52"/>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c r="DJ119" s="47"/>
      <c r="DK119" s="47"/>
      <c r="DL119" s="47"/>
      <c r="DM119" s="47"/>
      <c r="DN119" s="47"/>
      <c r="DO119" s="47"/>
      <c r="DP119" s="47"/>
      <c r="DQ119" s="47"/>
      <c r="DR119" s="47"/>
      <c r="DS119" s="47"/>
      <c r="DT119" s="47"/>
      <c r="DU119" s="47"/>
      <c r="DV119" s="47"/>
      <c r="DW119" s="47"/>
      <c r="DX119" s="47"/>
      <c r="DY119" s="47"/>
      <c r="DZ119" s="47"/>
      <c r="EA119" s="47"/>
      <c r="EB119" s="47"/>
      <c r="EC119" s="47"/>
      <c r="ED119" s="47"/>
      <c r="EE119" s="47"/>
      <c r="EF119" s="47"/>
      <c r="EG119" s="47"/>
      <c r="EH119" s="47"/>
      <c r="EI119" s="47"/>
      <c r="EJ119" s="47"/>
      <c r="EK119" s="47"/>
      <c r="EL119" s="47"/>
      <c r="EM119" s="47"/>
      <c r="EN119" s="47"/>
      <c r="EO119" s="47"/>
      <c r="EP119" s="47"/>
      <c r="EQ119" s="47"/>
      <c r="ER119" s="47"/>
      <c r="ES119" s="47"/>
      <c r="ET119" s="47"/>
      <c r="EU119" s="47"/>
      <c r="EV119" s="47"/>
      <c r="EW119" s="47"/>
      <c r="EX119" s="47"/>
      <c r="EY119" s="47"/>
      <c r="EZ119" s="47"/>
      <c r="FA119" s="47"/>
      <c r="FB119" s="47"/>
      <c r="FC119" s="47"/>
      <c r="FD119" s="47"/>
      <c r="FE119" s="47"/>
      <c r="FF119" s="47"/>
      <c r="FG119" s="47"/>
      <c r="FH119" s="47"/>
      <c r="FI119" s="47"/>
      <c r="FJ119" s="47"/>
      <c r="FK119" s="47"/>
      <c r="FL119" s="47"/>
      <c r="FM119" s="47"/>
      <c r="FN119" s="47"/>
      <c r="FO119" s="47"/>
      <c r="FP119" s="47"/>
      <c r="FQ119" s="47"/>
      <c r="FR119" s="47"/>
      <c r="FS119" s="47"/>
      <c r="FT119" s="47"/>
      <c r="FU119" s="47"/>
      <c r="FV119" s="47"/>
      <c r="FW119" s="47"/>
      <c r="FX119" s="47"/>
      <c r="FY119" s="47"/>
      <c r="FZ119" s="47"/>
      <c r="GA119" s="47"/>
      <c r="GB119" s="47"/>
      <c r="GC119" s="47"/>
      <c r="GD119" s="47"/>
      <c r="GE119" s="47"/>
      <c r="GF119" s="47"/>
      <c r="GG119" s="47"/>
      <c r="GH119" s="47"/>
      <c r="GI119" s="47"/>
      <c r="GJ119" s="47"/>
      <c r="GK119" s="47"/>
      <c r="GL119" s="47"/>
      <c r="GM119" s="47"/>
      <c r="GN119" s="47"/>
      <c r="GO119" s="47"/>
      <c r="GP119" s="47"/>
      <c r="GQ119" s="47"/>
      <c r="GR119" s="47"/>
      <c r="GS119" s="47"/>
      <c r="GT119" s="47"/>
      <c r="GU119" s="47"/>
      <c r="GV119" s="47"/>
      <c r="GW119" s="47"/>
      <c r="GX119" s="47"/>
      <c r="GY119" s="47"/>
      <c r="GZ119" s="47"/>
      <c r="HA119" s="47"/>
      <c r="HB119" s="47"/>
      <c r="HC119" s="47"/>
      <c r="HD119" s="47"/>
      <c r="HE119" s="47"/>
      <c r="HF119" s="47"/>
      <c r="HG119" s="47"/>
      <c r="HH119" s="47"/>
      <c r="HI119" s="47"/>
      <c r="HJ119" s="47"/>
      <c r="HK119" s="47"/>
      <c r="HL119" s="47"/>
      <c r="HM119" s="47"/>
      <c r="HN119" s="47"/>
      <c r="HO119" s="47"/>
      <c r="HP119" s="47"/>
      <c r="HQ119" s="47"/>
      <c r="HR119" s="47"/>
      <c r="HS119" s="47"/>
      <c r="HT119" s="47"/>
      <c r="HU119" s="47"/>
      <c r="HV119" s="47"/>
      <c r="HW119" s="47"/>
      <c r="HX119" s="47"/>
      <c r="HY119" s="47"/>
      <c r="HZ119" s="47"/>
      <c r="IA119" s="47"/>
      <c r="IB119" s="47"/>
      <c r="IC119" s="47"/>
      <c r="ID119" s="47"/>
      <c r="IE119" s="47"/>
      <c r="IF119" s="47"/>
      <c r="IG119" s="47"/>
      <c r="IH119" s="47"/>
      <c r="II119" s="47"/>
      <c r="IJ119" s="47"/>
      <c r="IK119" s="47"/>
      <c r="IL119" s="47"/>
      <c r="IM119" s="47"/>
      <c r="IN119" s="47"/>
      <c r="IO119" s="47"/>
      <c r="IP119" s="47"/>
      <c r="IQ119" s="47"/>
      <c r="IR119" s="47"/>
      <c r="IS119" s="47"/>
      <c r="IT119" s="47"/>
      <c r="IU119" s="47"/>
      <c r="IV119" s="47"/>
      <c r="IW119" s="47"/>
    </row>
    <row r="120" spans="1:257" s="49" customFormat="1" ht="75.75" customHeight="1" x14ac:dyDescent="0.2">
      <c r="A120" s="35">
        <v>105</v>
      </c>
      <c r="B120" s="35">
        <v>1</v>
      </c>
      <c r="C120" s="50" t="s">
        <v>322</v>
      </c>
      <c r="D120" s="53" t="s">
        <v>197</v>
      </c>
      <c r="E120" s="53" t="s">
        <v>386</v>
      </c>
      <c r="F120" s="50" t="s">
        <v>77</v>
      </c>
      <c r="G120" s="48" t="s">
        <v>80</v>
      </c>
      <c r="H120" s="48" t="s">
        <v>80</v>
      </c>
      <c r="I120" s="48" t="s">
        <v>81</v>
      </c>
      <c r="J120" s="42">
        <f t="shared" si="1"/>
        <v>19</v>
      </c>
      <c r="K120" s="42">
        <v>19</v>
      </c>
      <c r="L120" s="42"/>
      <c r="M120" s="42"/>
      <c r="N120" s="42"/>
      <c r="O120" s="42"/>
      <c r="P120" s="42"/>
      <c r="Q120" s="42"/>
      <c r="R120" s="42"/>
      <c r="S120" s="42"/>
      <c r="T120" s="42"/>
      <c r="U120" s="42"/>
      <c r="V120" s="42"/>
      <c r="W120" s="51"/>
      <c r="X120" s="35">
        <f>W120*J120</f>
        <v>0</v>
      </c>
      <c r="Y120" s="52"/>
      <c r="Z120" s="52"/>
      <c r="AA120" s="52"/>
      <c r="AB120" s="52"/>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47"/>
      <c r="HZ120" s="47"/>
      <c r="IA120" s="47"/>
      <c r="IB120" s="47"/>
      <c r="IC120" s="47"/>
      <c r="ID120" s="47"/>
      <c r="IE120" s="47"/>
      <c r="IF120" s="47"/>
      <c r="IG120" s="47"/>
      <c r="IH120" s="47"/>
      <c r="II120" s="47"/>
      <c r="IJ120" s="47"/>
      <c r="IK120" s="47"/>
      <c r="IL120" s="47"/>
      <c r="IM120" s="47"/>
      <c r="IN120" s="47"/>
      <c r="IO120" s="47"/>
      <c r="IP120" s="47"/>
      <c r="IQ120" s="47"/>
      <c r="IR120" s="47"/>
      <c r="IS120" s="47"/>
      <c r="IT120" s="47"/>
      <c r="IU120" s="47"/>
      <c r="IV120" s="47"/>
      <c r="IW120" s="47"/>
    </row>
    <row r="121" spans="1:257" s="49" customFormat="1" ht="75.75" customHeight="1" x14ac:dyDescent="0.2">
      <c r="A121" s="35">
        <v>106</v>
      </c>
      <c r="B121" s="35">
        <v>1</v>
      </c>
      <c r="C121" s="50" t="s">
        <v>323</v>
      </c>
      <c r="D121" s="53" t="s">
        <v>198</v>
      </c>
      <c r="E121" s="53" t="s">
        <v>373</v>
      </c>
      <c r="F121" s="50" t="s">
        <v>77</v>
      </c>
      <c r="G121" s="48" t="s">
        <v>80</v>
      </c>
      <c r="H121" s="48" t="s">
        <v>80</v>
      </c>
      <c r="I121" s="48" t="s">
        <v>81</v>
      </c>
      <c r="J121" s="42">
        <f t="shared" si="1"/>
        <v>47</v>
      </c>
      <c r="K121" s="42">
        <v>47</v>
      </c>
      <c r="L121" s="42"/>
      <c r="M121" s="42"/>
      <c r="N121" s="42"/>
      <c r="O121" s="42"/>
      <c r="P121" s="42"/>
      <c r="Q121" s="42"/>
      <c r="R121" s="42"/>
      <c r="S121" s="42"/>
      <c r="T121" s="42"/>
      <c r="U121" s="42"/>
      <c r="V121" s="42"/>
      <c r="W121" s="51"/>
      <c r="X121" s="35">
        <f>W121*J121</f>
        <v>0</v>
      </c>
      <c r="Y121" s="52"/>
      <c r="Z121" s="52"/>
      <c r="AA121" s="52"/>
      <c r="AB121" s="52"/>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c r="BB121" s="47"/>
      <c r="BC121" s="47"/>
      <c r="BD121" s="47"/>
      <c r="BE121" s="47"/>
      <c r="BF121" s="47"/>
      <c r="BG121" s="47"/>
      <c r="BH121" s="47"/>
      <c r="BI121" s="47"/>
      <c r="BJ121" s="47"/>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c r="DJ121" s="47"/>
      <c r="DK121" s="47"/>
      <c r="DL121" s="47"/>
      <c r="DM121" s="47"/>
      <c r="DN121" s="47"/>
      <c r="DO121" s="47"/>
      <c r="DP121" s="47"/>
      <c r="DQ121" s="47"/>
      <c r="DR121" s="47"/>
      <c r="DS121" s="47"/>
      <c r="DT121" s="47"/>
      <c r="DU121" s="47"/>
      <c r="DV121" s="47"/>
      <c r="DW121" s="47"/>
      <c r="DX121" s="47"/>
      <c r="DY121" s="47"/>
      <c r="DZ121" s="47"/>
      <c r="EA121" s="47"/>
      <c r="EB121" s="47"/>
      <c r="EC121" s="47"/>
      <c r="ED121" s="47"/>
      <c r="EE121" s="47"/>
      <c r="EF121" s="47"/>
      <c r="EG121" s="47"/>
      <c r="EH121" s="47"/>
      <c r="EI121" s="47"/>
      <c r="EJ121" s="47"/>
      <c r="EK121" s="47"/>
      <c r="EL121" s="47"/>
      <c r="EM121" s="47"/>
      <c r="EN121" s="47"/>
      <c r="EO121" s="47"/>
      <c r="EP121" s="47"/>
      <c r="EQ121" s="47"/>
      <c r="ER121" s="47"/>
      <c r="ES121" s="47"/>
      <c r="ET121" s="47"/>
      <c r="EU121" s="47"/>
      <c r="EV121" s="47"/>
      <c r="EW121" s="47"/>
      <c r="EX121" s="47"/>
      <c r="EY121" s="47"/>
      <c r="EZ121" s="47"/>
      <c r="FA121" s="47"/>
      <c r="FB121" s="47"/>
      <c r="FC121" s="47"/>
      <c r="FD121" s="47"/>
      <c r="FE121" s="47"/>
      <c r="FF121" s="47"/>
      <c r="FG121" s="47"/>
      <c r="FH121" s="47"/>
      <c r="FI121" s="47"/>
      <c r="FJ121" s="47"/>
      <c r="FK121" s="47"/>
      <c r="FL121" s="47"/>
      <c r="FM121" s="47"/>
      <c r="FN121" s="47"/>
      <c r="FO121" s="47"/>
      <c r="FP121" s="47"/>
      <c r="FQ121" s="47"/>
      <c r="FR121" s="47"/>
      <c r="FS121" s="47"/>
      <c r="FT121" s="47"/>
      <c r="FU121" s="47"/>
      <c r="FV121" s="47"/>
      <c r="FW121" s="47"/>
      <c r="FX121" s="47"/>
      <c r="FY121" s="47"/>
      <c r="FZ121" s="47"/>
      <c r="GA121" s="47"/>
      <c r="GB121" s="47"/>
      <c r="GC121" s="47"/>
      <c r="GD121" s="47"/>
      <c r="GE121" s="47"/>
      <c r="GF121" s="47"/>
      <c r="GG121" s="47"/>
      <c r="GH121" s="47"/>
      <c r="GI121" s="47"/>
      <c r="GJ121" s="47"/>
      <c r="GK121" s="47"/>
      <c r="GL121" s="47"/>
      <c r="GM121" s="47"/>
      <c r="GN121" s="47"/>
      <c r="GO121" s="47"/>
      <c r="GP121" s="47"/>
      <c r="GQ121" s="47"/>
      <c r="GR121" s="47"/>
      <c r="GS121" s="47"/>
      <c r="GT121" s="47"/>
      <c r="GU121" s="47"/>
      <c r="GV121" s="47"/>
      <c r="GW121" s="47"/>
      <c r="GX121" s="47"/>
      <c r="GY121" s="47"/>
      <c r="GZ121" s="47"/>
      <c r="HA121" s="47"/>
      <c r="HB121" s="47"/>
      <c r="HC121" s="47"/>
      <c r="HD121" s="47"/>
      <c r="HE121" s="47"/>
      <c r="HF121" s="47"/>
      <c r="HG121" s="47"/>
      <c r="HH121" s="47"/>
      <c r="HI121" s="47"/>
      <c r="HJ121" s="47"/>
      <c r="HK121" s="47"/>
      <c r="HL121" s="47"/>
      <c r="HM121" s="47"/>
      <c r="HN121" s="47"/>
      <c r="HO121" s="47"/>
      <c r="HP121" s="47"/>
      <c r="HQ121" s="47"/>
      <c r="HR121" s="47"/>
      <c r="HS121" s="47"/>
      <c r="HT121" s="47"/>
      <c r="HU121" s="47"/>
      <c r="HV121" s="47"/>
      <c r="HW121" s="47"/>
      <c r="HX121" s="47"/>
      <c r="HY121" s="47"/>
      <c r="HZ121" s="47"/>
      <c r="IA121" s="47"/>
      <c r="IB121" s="47"/>
      <c r="IC121" s="47"/>
      <c r="ID121" s="47"/>
      <c r="IE121" s="47"/>
      <c r="IF121" s="47"/>
      <c r="IG121" s="47"/>
      <c r="IH121" s="47"/>
      <c r="II121" s="47"/>
      <c r="IJ121" s="47"/>
      <c r="IK121" s="47"/>
      <c r="IL121" s="47"/>
      <c r="IM121" s="47"/>
      <c r="IN121" s="47"/>
      <c r="IO121" s="47"/>
      <c r="IP121" s="47"/>
      <c r="IQ121" s="47"/>
      <c r="IR121" s="47"/>
      <c r="IS121" s="47"/>
      <c r="IT121" s="47"/>
      <c r="IU121" s="47"/>
      <c r="IV121" s="47"/>
      <c r="IW121" s="47"/>
    </row>
    <row r="122" spans="1:257" s="49" customFormat="1" ht="75.75" customHeight="1" x14ac:dyDescent="0.2">
      <c r="A122" s="35">
        <v>107</v>
      </c>
      <c r="B122" s="35">
        <v>1</v>
      </c>
      <c r="C122" s="50" t="s">
        <v>324</v>
      </c>
      <c r="D122" s="53" t="s">
        <v>199</v>
      </c>
      <c r="E122" s="53" t="s">
        <v>370</v>
      </c>
      <c r="F122" s="50" t="s">
        <v>77</v>
      </c>
      <c r="G122" s="48" t="s">
        <v>80</v>
      </c>
      <c r="H122" s="48" t="s">
        <v>80</v>
      </c>
      <c r="I122" s="48" t="s">
        <v>81</v>
      </c>
      <c r="J122" s="42">
        <f t="shared" si="1"/>
        <v>4</v>
      </c>
      <c r="K122" s="42">
        <v>4</v>
      </c>
      <c r="L122" s="42"/>
      <c r="M122" s="42"/>
      <c r="N122" s="42"/>
      <c r="O122" s="42"/>
      <c r="P122" s="42"/>
      <c r="Q122" s="42"/>
      <c r="R122" s="42"/>
      <c r="S122" s="42"/>
      <c r="T122" s="42"/>
      <c r="U122" s="42"/>
      <c r="V122" s="42"/>
      <c r="W122" s="51"/>
      <c r="X122" s="35">
        <f>W122*J122</f>
        <v>0</v>
      </c>
      <c r="Y122" s="52"/>
      <c r="Z122" s="52"/>
      <c r="AA122" s="52"/>
      <c r="AB122" s="52"/>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c r="BA122" s="47"/>
      <c r="BB122" s="47"/>
      <c r="BC122" s="47"/>
      <c r="BD122" s="47"/>
      <c r="BE122" s="47"/>
      <c r="BF122" s="47"/>
      <c r="BG122" s="47"/>
      <c r="BH122" s="47"/>
      <c r="BI122" s="47"/>
      <c r="BJ122" s="47"/>
      <c r="BK122" s="47"/>
      <c r="BL122" s="47"/>
      <c r="BM122" s="47"/>
      <c r="BN122" s="47"/>
      <c r="BO122" s="47"/>
      <c r="BP122" s="47"/>
      <c r="BQ122" s="47"/>
      <c r="BR122" s="47"/>
      <c r="BS122" s="47"/>
      <c r="BT122" s="47"/>
      <c r="BU122" s="47"/>
      <c r="BV122" s="47"/>
      <c r="BW122" s="47"/>
      <c r="BX122" s="47"/>
      <c r="BY122" s="47"/>
      <c r="BZ122" s="47"/>
      <c r="CA122" s="47"/>
      <c r="CB122" s="47"/>
      <c r="CC122" s="47"/>
      <c r="CD122" s="47"/>
      <c r="CE122" s="47"/>
      <c r="CF122" s="47"/>
      <c r="CG122" s="47"/>
      <c r="CH122" s="47"/>
      <c r="CI122" s="47"/>
      <c r="CJ122" s="47"/>
      <c r="CK122" s="47"/>
      <c r="CL122" s="47"/>
      <c r="CM122" s="47"/>
      <c r="CN122" s="47"/>
      <c r="CO122" s="47"/>
      <c r="CP122" s="47"/>
      <c r="CQ122" s="47"/>
      <c r="CR122" s="47"/>
      <c r="CS122" s="47"/>
      <c r="CT122" s="47"/>
      <c r="CU122" s="47"/>
      <c r="CV122" s="47"/>
      <c r="CW122" s="47"/>
      <c r="CX122" s="47"/>
      <c r="CY122" s="47"/>
      <c r="CZ122" s="47"/>
      <c r="DA122" s="47"/>
      <c r="DB122" s="47"/>
      <c r="DC122" s="47"/>
      <c r="DD122" s="47"/>
      <c r="DE122" s="47"/>
      <c r="DF122" s="47"/>
      <c r="DG122" s="47"/>
      <c r="DH122" s="47"/>
      <c r="DI122" s="47"/>
      <c r="DJ122" s="47"/>
      <c r="DK122" s="47"/>
      <c r="DL122" s="47"/>
      <c r="DM122" s="47"/>
      <c r="DN122" s="47"/>
      <c r="DO122" s="47"/>
      <c r="DP122" s="47"/>
      <c r="DQ122" s="47"/>
      <c r="DR122" s="47"/>
      <c r="DS122" s="47"/>
      <c r="DT122" s="47"/>
      <c r="DU122" s="47"/>
      <c r="DV122" s="47"/>
      <c r="DW122" s="47"/>
      <c r="DX122" s="47"/>
      <c r="DY122" s="47"/>
      <c r="DZ122" s="47"/>
      <c r="EA122" s="47"/>
      <c r="EB122" s="47"/>
      <c r="EC122" s="47"/>
      <c r="ED122" s="47"/>
      <c r="EE122" s="47"/>
      <c r="EF122" s="47"/>
      <c r="EG122" s="47"/>
      <c r="EH122" s="47"/>
      <c r="EI122" s="47"/>
      <c r="EJ122" s="47"/>
      <c r="EK122" s="47"/>
      <c r="EL122" s="47"/>
      <c r="EM122" s="47"/>
      <c r="EN122" s="47"/>
      <c r="EO122" s="47"/>
      <c r="EP122" s="47"/>
      <c r="EQ122" s="47"/>
      <c r="ER122" s="47"/>
      <c r="ES122" s="47"/>
      <c r="ET122" s="47"/>
      <c r="EU122" s="47"/>
      <c r="EV122" s="47"/>
      <c r="EW122" s="47"/>
      <c r="EX122" s="47"/>
      <c r="EY122" s="47"/>
      <c r="EZ122" s="47"/>
      <c r="FA122" s="47"/>
      <c r="FB122" s="47"/>
      <c r="FC122" s="47"/>
      <c r="FD122" s="47"/>
      <c r="FE122" s="47"/>
      <c r="FF122" s="47"/>
      <c r="FG122" s="47"/>
      <c r="FH122" s="47"/>
      <c r="FI122" s="47"/>
      <c r="FJ122" s="47"/>
      <c r="FK122" s="47"/>
      <c r="FL122" s="47"/>
      <c r="FM122" s="47"/>
      <c r="FN122" s="47"/>
      <c r="FO122" s="47"/>
      <c r="FP122" s="47"/>
      <c r="FQ122" s="47"/>
      <c r="FR122" s="47"/>
      <c r="FS122" s="47"/>
      <c r="FT122" s="47"/>
      <c r="FU122" s="47"/>
      <c r="FV122" s="47"/>
      <c r="FW122" s="47"/>
      <c r="FX122" s="47"/>
      <c r="FY122" s="47"/>
      <c r="FZ122" s="47"/>
      <c r="GA122" s="47"/>
      <c r="GB122" s="47"/>
      <c r="GC122" s="47"/>
      <c r="GD122" s="47"/>
      <c r="GE122" s="47"/>
      <c r="GF122" s="47"/>
      <c r="GG122" s="47"/>
      <c r="GH122" s="47"/>
      <c r="GI122" s="47"/>
      <c r="GJ122" s="47"/>
      <c r="GK122" s="47"/>
      <c r="GL122" s="47"/>
      <c r="GM122" s="47"/>
      <c r="GN122" s="47"/>
      <c r="GO122" s="47"/>
      <c r="GP122" s="47"/>
      <c r="GQ122" s="47"/>
      <c r="GR122" s="47"/>
      <c r="GS122" s="47"/>
      <c r="GT122" s="47"/>
      <c r="GU122" s="47"/>
      <c r="GV122" s="47"/>
      <c r="GW122" s="47"/>
      <c r="GX122" s="47"/>
      <c r="GY122" s="47"/>
      <c r="GZ122" s="47"/>
      <c r="HA122" s="47"/>
      <c r="HB122" s="47"/>
      <c r="HC122" s="47"/>
      <c r="HD122" s="47"/>
      <c r="HE122" s="47"/>
      <c r="HF122" s="47"/>
      <c r="HG122" s="47"/>
      <c r="HH122" s="47"/>
      <c r="HI122" s="47"/>
      <c r="HJ122" s="47"/>
      <c r="HK122" s="47"/>
      <c r="HL122" s="47"/>
      <c r="HM122" s="47"/>
      <c r="HN122" s="47"/>
      <c r="HO122" s="47"/>
      <c r="HP122" s="47"/>
      <c r="HQ122" s="47"/>
      <c r="HR122" s="47"/>
      <c r="HS122" s="47"/>
      <c r="HT122" s="47"/>
      <c r="HU122" s="47"/>
      <c r="HV122" s="47"/>
      <c r="HW122" s="47"/>
      <c r="HX122" s="47"/>
      <c r="HY122" s="47"/>
      <c r="HZ122" s="47"/>
      <c r="IA122" s="47"/>
      <c r="IB122" s="47"/>
      <c r="IC122" s="47"/>
      <c r="ID122" s="47"/>
      <c r="IE122" s="47"/>
      <c r="IF122" s="47"/>
      <c r="IG122" s="47"/>
      <c r="IH122" s="47"/>
      <c r="II122" s="47"/>
      <c r="IJ122" s="47"/>
      <c r="IK122" s="47"/>
      <c r="IL122" s="47"/>
      <c r="IM122" s="47"/>
      <c r="IN122" s="47"/>
      <c r="IO122" s="47"/>
      <c r="IP122" s="47"/>
      <c r="IQ122" s="47"/>
      <c r="IR122" s="47"/>
      <c r="IS122" s="47"/>
      <c r="IT122" s="47"/>
      <c r="IU122" s="47"/>
      <c r="IV122" s="47"/>
      <c r="IW122" s="47"/>
    </row>
    <row r="123" spans="1:257" s="49" customFormat="1" ht="75.75" customHeight="1" x14ac:dyDescent="0.2">
      <c r="A123" s="35">
        <v>108</v>
      </c>
      <c r="B123" s="35">
        <v>1</v>
      </c>
      <c r="C123" s="50" t="s">
        <v>325</v>
      </c>
      <c r="D123" s="53" t="s">
        <v>200</v>
      </c>
      <c r="E123" s="53" t="s">
        <v>387</v>
      </c>
      <c r="F123" s="50" t="s">
        <v>77</v>
      </c>
      <c r="G123" s="48" t="s">
        <v>80</v>
      </c>
      <c r="H123" s="48" t="s">
        <v>80</v>
      </c>
      <c r="I123" s="48" t="s">
        <v>81</v>
      </c>
      <c r="J123" s="42">
        <f t="shared" si="1"/>
        <v>5</v>
      </c>
      <c r="K123" s="42">
        <v>5</v>
      </c>
      <c r="L123" s="42"/>
      <c r="M123" s="42"/>
      <c r="N123" s="42"/>
      <c r="O123" s="42"/>
      <c r="P123" s="42"/>
      <c r="Q123" s="42"/>
      <c r="R123" s="42"/>
      <c r="S123" s="42"/>
      <c r="T123" s="42"/>
      <c r="U123" s="42"/>
      <c r="V123" s="42"/>
      <c r="W123" s="51"/>
      <c r="X123" s="35">
        <f>W123*J123</f>
        <v>0</v>
      </c>
      <c r="Y123" s="52"/>
      <c r="Z123" s="52"/>
      <c r="AA123" s="52"/>
      <c r="AB123" s="52"/>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c r="BA123" s="47"/>
      <c r="BB123" s="47"/>
      <c r="BC123" s="47"/>
      <c r="BD123" s="47"/>
      <c r="BE123" s="47"/>
      <c r="BF123" s="47"/>
      <c r="BG123" s="47"/>
      <c r="BH123" s="47"/>
      <c r="BI123" s="47"/>
      <c r="BJ123" s="47"/>
      <c r="BK123" s="47"/>
      <c r="BL123" s="47"/>
      <c r="BM123" s="47"/>
      <c r="BN123" s="47"/>
      <c r="BO123" s="47"/>
      <c r="BP123" s="47"/>
      <c r="BQ123" s="47"/>
      <c r="BR123" s="47"/>
      <c r="BS123" s="47"/>
      <c r="BT123" s="47"/>
      <c r="BU123" s="47"/>
      <c r="BV123" s="47"/>
      <c r="BW123" s="47"/>
      <c r="BX123" s="47"/>
      <c r="BY123" s="47"/>
      <c r="BZ123" s="47"/>
      <c r="CA123" s="47"/>
      <c r="CB123" s="47"/>
      <c r="CC123" s="47"/>
      <c r="CD123" s="47"/>
      <c r="CE123" s="47"/>
      <c r="CF123" s="47"/>
      <c r="CG123" s="47"/>
      <c r="CH123" s="47"/>
      <c r="CI123" s="47"/>
      <c r="CJ123" s="47"/>
      <c r="CK123" s="47"/>
      <c r="CL123" s="47"/>
      <c r="CM123" s="47"/>
      <c r="CN123" s="47"/>
      <c r="CO123" s="47"/>
      <c r="CP123" s="47"/>
      <c r="CQ123" s="47"/>
      <c r="CR123" s="47"/>
      <c r="CS123" s="47"/>
      <c r="CT123" s="47"/>
      <c r="CU123" s="47"/>
      <c r="CV123" s="47"/>
      <c r="CW123" s="47"/>
      <c r="CX123" s="47"/>
      <c r="CY123" s="47"/>
      <c r="CZ123" s="47"/>
      <c r="DA123" s="47"/>
      <c r="DB123" s="47"/>
      <c r="DC123" s="47"/>
      <c r="DD123" s="47"/>
      <c r="DE123" s="47"/>
      <c r="DF123" s="47"/>
      <c r="DG123" s="47"/>
      <c r="DH123" s="47"/>
      <c r="DI123" s="47"/>
      <c r="DJ123" s="47"/>
      <c r="DK123" s="47"/>
      <c r="DL123" s="47"/>
      <c r="DM123" s="47"/>
      <c r="DN123" s="47"/>
      <c r="DO123" s="47"/>
      <c r="DP123" s="47"/>
      <c r="DQ123" s="47"/>
      <c r="DR123" s="47"/>
      <c r="DS123" s="47"/>
      <c r="DT123" s="47"/>
      <c r="DU123" s="47"/>
      <c r="DV123" s="47"/>
      <c r="DW123" s="47"/>
      <c r="DX123" s="47"/>
      <c r="DY123" s="47"/>
      <c r="DZ123" s="47"/>
      <c r="EA123" s="47"/>
      <c r="EB123" s="47"/>
      <c r="EC123" s="47"/>
      <c r="ED123" s="47"/>
      <c r="EE123" s="47"/>
      <c r="EF123" s="47"/>
      <c r="EG123" s="47"/>
      <c r="EH123" s="47"/>
      <c r="EI123" s="47"/>
      <c r="EJ123" s="47"/>
      <c r="EK123" s="47"/>
      <c r="EL123" s="47"/>
      <c r="EM123" s="47"/>
      <c r="EN123" s="47"/>
      <c r="EO123" s="47"/>
      <c r="EP123" s="47"/>
      <c r="EQ123" s="47"/>
      <c r="ER123" s="47"/>
      <c r="ES123" s="47"/>
      <c r="ET123" s="47"/>
      <c r="EU123" s="47"/>
      <c r="EV123" s="47"/>
      <c r="EW123" s="47"/>
      <c r="EX123" s="47"/>
      <c r="EY123" s="47"/>
      <c r="EZ123" s="47"/>
      <c r="FA123" s="47"/>
      <c r="FB123" s="47"/>
      <c r="FC123" s="47"/>
      <c r="FD123" s="47"/>
      <c r="FE123" s="47"/>
      <c r="FF123" s="47"/>
      <c r="FG123" s="47"/>
      <c r="FH123" s="47"/>
      <c r="FI123" s="47"/>
      <c r="FJ123" s="47"/>
      <c r="FK123" s="47"/>
      <c r="FL123" s="47"/>
      <c r="FM123" s="47"/>
      <c r="FN123" s="47"/>
      <c r="FO123" s="47"/>
      <c r="FP123" s="47"/>
      <c r="FQ123" s="47"/>
      <c r="FR123" s="47"/>
      <c r="FS123" s="47"/>
      <c r="FT123" s="47"/>
      <c r="FU123" s="47"/>
      <c r="FV123" s="47"/>
      <c r="FW123" s="47"/>
      <c r="FX123" s="47"/>
      <c r="FY123" s="47"/>
      <c r="FZ123" s="47"/>
      <c r="GA123" s="47"/>
      <c r="GB123" s="47"/>
      <c r="GC123" s="47"/>
      <c r="GD123" s="47"/>
      <c r="GE123" s="47"/>
      <c r="GF123" s="47"/>
      <c r="GG123" s="47"/>
      <c r="GH123" s="47"/>
      <c r="GI123" s="47"/>
      <c r="GJ123" s="47"/>
      <c r="GK123" s="47"/>
      <c r="GL123" s="47"/>
      <c r="GM123" s="47"/>
      <c r="GN123" s="47"/>
      <c r="GO123" s="47"/>
      <c r="GP123" s="47"/>
      <c r="GQ123" s="47"/>
      <c r="GR123" s="47"/>
      <c r="GS123" s="47"/>
      <c r="GT123" s="47"/>
      <c r="GU123" s="47"/>
      <c r="GV123" s="47"/>
      <c r="GW123" s="47"/>
      <c r="GX123" s="47"/>
      <c r="GY123" s="47"/>
      <c r="GZ123" s="47"/>
      <c r="HA123" s="47"/>
      <c r="HB123" s="47"/>
      <c r="HC123" s="47"/>
      <c r="HD123" s="47"/>
      <c r="HE123" s="47"/>
      <c r="HF123" s="47"/>
      <c r="HG123" s="47"/>
      <c r="HH123" s="47"/>
      <c r="HI123" s="47"/>
      <c r="HJ123" s="47"/>
      <c r="HK123" s="47"/>
      <c r="HL123" s="47"/>
      <c r="HM123" s="47"/>
      <c r="HN123" s="47"/>
      <c r="HO123" s="47"/>
      <c r="HP123" s="47"/>
      <c r="HQ123" s="47"/>
      <c r="HR123" s="47"/>
      <c r="HS123" s="47"/>
      <c r="HT123" s="47"/>
      <c r="HU123" s="47"/>
      <c r="HV123" s="47"/>
      <c r="HW123" s="47"/>
      <c r="HX123" s="47"/>
      <c r="HY123" s="47"/>
      <c r="HZ123" s="47"/>
      <c r="IA123" s="47"/>
      <c r="IB123" s="47"/>
      <c r="IC123" s="47"/>
      <c r="ID123" s="47"/>
      <c r="IE123" s="47"/>
      <c r="IF123" s="47"/>
      <c r="IG123" s="47"/>
      <c r="IH123" s="47"/>
      <c r="II123" s="47"/>
      <c r="IJ123" s="47"/>
      <c r="IK123" s="47"/>
      <c r="IL123" s="47"/>
      <c r="IM123" s="47"/>
      <c r="IN123" s="47"/>
      <c r="IO123" s="47"/>
      <c r="IP123" s="47"/>
      <c r="IQ123" s="47"/>
      <c r="IR123" s="47"/>
      <c r="IS123" s="47"/>
      <c r="IT123" s="47"/>
      <c r="IU123" s="47"/>
      <c r="IV123" s="47"/>
      <c r="IW123" s="47"/>
    </row>
    <row r="124" spans="1:257" s="49" customFormat="1" ht="75.75" customHeight="1" x14ac:dyDescent="0.2">
      <c r="A124" s="35">
        <v>109</v>
      </c>
      <c r="B124" s="35">
        <v>1</v>
      </c>
      <c r="C124" s="50" t="s">
        <v>326</v>
      </c>
      <c r="D124" s="53" t="s">
        <v>201</v>
      </c>
      <c r="E124" s="53" t="s">
        <v>351</v>
      </c>
      <c r="F124" s="50" t="s">
        <v>77</v>
      </c>
      <c r="G124" s="48" t="s">
        <v>80</v>
      </c>
      <c r="H124" s="48" t="s">
        <v>80</v>
      </c>
      <c r="I124" s="48" t="s">
        <v>81</v>
      </c>
      <c r="J124" s="42">
        <f t="shared" si="1"/>
        <v>3</v>
      </c>
      <c r="K124" s="42">
        <v>3</v>
      </c>
      <c r="L124" s="42"/>
      <c r="M124" s="42"/>
      <c r="N124" s="42"/>
      <c r="O124" s="42"/>
      <c r="P124" s="42"/>
      <c r="Q124" s="42"/>
      <c r="R124" s="42"/>
      <c r="S124" s="42"/>
      <c r="T124" s="42"/>
      <c r="U124" s="42"/>
      <c r="V124" s="42"/>
      <c r="W124" s="51"/>
      <c r="X124" s="35">
        <f>W124*J124</f>
        <v>0</v>
      </c>
      <c r="Y124" s="52"/>
      <c r="Z124" s="52"/>
      <c r="AA124" s="52"/>
      <c r="AB124" s="52"/>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c r="BA124" s="47"/>
      <c r="BB124" s="47"/>
      <c r="BC124" s="47"/>
      <c r="BD124" s="47"/>
      <c r="BE124" s="47"/>
      <c r="BF124" s="47"/>
      <c r="BG124" s="47"/>
      <c r="BH124" s="47"/>
      <c r="BI124" s="47"/>
      <c r="BJ124" s="47"/>
      <c r="BK124" s="47"/>
      <c r="BL124" s="47"/>
      <c r="BM124" s="47"/>
      <c r="BN124" s="47"/>
      <c r="BO124" s="47"/>
      <c r="BP124" s="47"/>
      <c r="BQ124" s="47"/>
      <c r="BR124" s="47"/>
      <c r="BS124" s="47"/>
      <c r="BT124" s="47"/>
      <c r="BU124" s="47"/>
      <c r="BV124" s="47"/>
      <c r="BW124" s="47"/>
      <c r="BX124" s="47"/>
      <c r="BY124" s="47"/>
      <c r="BZ124" s="47"/>
      <c r="CA124" s="47"/>
      <c r="CB124" s="47"/>
      <c r="CC124" s="47"/>
      <c r="CD124" s="47"/>
      <c r="CE124" s="47"/>
      <c r="CF124" s="47"/>
      <c r="CG124" s="47"/>
      <c r="CH124" s="47"/>
      <c r="CI124" s="47"/>
      <c r="CJ124" s="47"/>
      <c r="CK124" s="47"/>
      <c r="CL124" s="47"/>
      <c r="CM124" s="47"/>
      <c r="CN124" s="47"/>
      <c r="CO124" s="47"/>
      <c r="CP124" s="47"/>
      <c r="CQ124" s="47"/>
      <c r="CR124" s="47"/>
      <c r="CS124" s="47"/>
      <c r="CT124" s="47"/>
      <c r="CU124" s="47"/>
      <c r="CV124" s="47"/>
      <c r="CW124" s="47"/>
      <c r="CX124" s="47"/>
      <c r="CY124" s="47"/>
      <c r="CZ124" s="47"/>
      <c r="DA124" s="47"/>
      <c r="DB124" s="47"/>
      <c r="DC124" s="47"/>
      <c r="DD124" s="47"/>
      <c r="DE124" s="47"/>
      <c r="DF124" s="47"/>
      <c r="DG124" s="47"/>
      <c r="DH124" s="47"/>
      <c r="DI124" s="47"/>
      <c r="DJ124" s="47"/>
      <c r="DK124" s="47"/>
      <c r="DL124" s="47"/>
      <c r="DM124" s="47"/>
      <c r="DN124" s="47"/>
      <c r="DO124" s="47"/>
      <c r="DP124" s="47"/>
      <c r="DQ124" s="47"/>
      <c r="DR124" s="47"/>
      <c r="DS124" s="47"/>
      <c r="DT124" s="47"/>
      <c r="DU124" s="47"/>
      <c r="DV124" s="47"/>
      <c r="DW124" s="47"/>
      <c r="DX124" s="47"/>
      <c r="DY124" s="47"/>
      <c r="DZ124" s="47"/>
      <c r="EA124" s="47"/>
      <c r="EB124" s="47"/>
      <c r="EC124" s="47"/>
      <c r="ED124" s="47"/>
      <c r="EE124" s="47"/>
      <c r="EF124" s="47"/>
      <c r="EG124" s="47"/>
      <c r="EH124" s="47"/>
      <c r="EI124" s="47"/>
      <c r="EJ124" s="47"/>
      <c r="EK124" s="47"/>
      <c r="EL124" s="47"/>
      <c r="EM124" s="47"/>
      <c r="EN124" s="47"/>
      <c r="EO124" s="47"/>
      <c r="EP124" s="47"/>
      <c r="EQ124" s="47"/>
      <c r="ER124" s="47"/>
      <c r="ES124" s="47"/>
      <c r="ET124" s="47"/>
      <c r="EU124" s="47"/>
      <c r="EV124" s="47"/>
      <c r="EW124" s="47"/>
      <c r="EX124" s="47"/>
      <c r="EY124" s="47"/>
      <c r="EZ124" s="47"/>
      <c r="FA124" s="47"/>
      <c r="FB124" s="47"/>
      <c r="FC124" s="47"/>
      <c r="FD124" s="47"/>
      <c r="FE124" s="47"/>
      <c r="FF124" s="47"/>
      <c r="FG124" s="47"/>
      <c r="FH124" s="47"/>
      <c r="FI124" s="47"/>
      <c r="FJ124" s="47"/>
      <c r="FK124" s="47"/>
      <c r="FL124" s="47"/>
      <c r="FM124" s="47"/>
      <c r="FN124" s="47"/>
      <c r="FO124" s="47"/>
      <c r="FP124" s="47"/>
      <c r="FQ124" s="47"/>
      <c r="FR124" s="47"/>
      <c r="FS124" s="47"/>
      <c r="FT124" s="47"/>
      <c r="FU124" s="47"/>
      <c r="FV124" s="47"/>
      <c r="FW124" s="47"/>
      <c r="FX124" s="47"/>
      <c r="FY124" s="47"/>
      <c r="FZ124" s="47"/>
      <c r="GA124" s="47"/>
      <c r="GB124" s="47"/>
      <c r="GC124" s="47"/>
      <c r="GD124" s="47"/>
      <c r="GE124" s="47"/>
      <c r="GF124" s="47"/>
      <c r="GG124" s="47"/>
      <c r="GH124" s="47"/>
      <c r="GI124" s="47"/>
      <c r="GJ124" s="47"/>
      <c r="GK124" s="47"/>
      <c r="GL124" s="47"/>
      <c r="GM124" s="47"/>
      <c r="GN124" s="47"/>
      <c r="GO124" s="47"/>
      <c r="GP124" s="47"/>
      <c r="GQ124" s="47"/>
      <c r="GR124" s="47"/>
      <c r="GS124" s="47"/>
      <c r="GT124" s="47"/>
      <c r="GU124" s="47"/>
      <c r="GV124" s="47"/>
      <c r="GW124" s="47"/>
      <c r="GX124" s="47"/>
      <c r="GY124" s="47"/>
      <c r="GZ124" s="47"/>
      <c r="HA124" s="47"/>
      <c r="HB124" s="47"/>
      <c r="HC124" s="47"/>
      <c r="HD124" s="47"/>
      <c r="HE124" s="47"/>
      <c r="HF124" s="47"/>
      <c r="HG124" s="47"/>
      <c r="HH124" s="47"/>
      <c r="HI124" s="47"/>
      <c r="HJ124" s="47"/>
      <c r="HK124" s="47"/>
      <c r="HL124" s="47"/>
      <c r="HM124" s="47"/>
      <c r="HN124" s="47"/>
      <c r="HO124" s="47"/>
      <c r="HP124" s="47"/>
      <c r="HQ124" s="47"/>
      <c r="HR124" s="47"/>
      <c r="HS124" s="47"/>
      <c r="HT124" s="47"/>
      <c r="HU124" s="47"/>
      <c r="HV124" s="47"/>
      <c r="HW124" s="47"/>
      <c r="HX124" s="47"/>
      <c r="HY124" s="47"/>
      <c r="HZ124" s="47"/>
      <c r="IA124" s="47"/>
      <c r="IB124" s="47"/>
      <c r="IC124" s="47"/>
      <c r="ID124" s="47"/>
      <c r="IE124" s="47"/>
      <c r="IF124" s="47"/>
      <c r="IG124" s="47"/>
      <c r="IH124" s="47"/>
      <c r="II124" s="47"/>
      <c r="IJ124" s="47"/>
      <c r="IK124" s="47"/>
      <c r="IL124" s="47"/>
      <c r="IM124" s="47"/>
      <c r="IN124" s="47"/>
      <c r="IO124" s="47"/>
      <c r="IP124" s="47"/>
      <c r="IQ124" s="47"/>
      <c r="IR124" s="47"/>
      <c r="IS124" s="47"/>
      <c r="IT124" s="47"/>
      <c r="IU124" s="47"/>
      <c r="IV124" s="47"/>
      <c r="IW124" s="47"/>
    </row>
    <row r="125" spans="1:257" s="49" customFormat="1" ht="75.75" customHeight="1" x14ac:dyDescent="0.2">
      <c r="A125" s="35">
        <v>110</v>
      </c>
      <c r="B125" s="35">
        <v>1</v>
      </c>
      <c r="C125" s="50" t="s">
        <v>327</v>
      </c>
      <c r="D125" s="53" t="s">
        <v>202</v>
      </c>
      <c r="E125" s="53" t="s">
        <v>351</v>
      </c>
      <c r="F125" s="50" t="s">
        <v>349</v>
      </c>
      <c r="G125" s="48" t="s">
        <v>80</v>
      </c>
      <c r="H125" s="48" t="s">
        <v>80</v>
      </c>
      <c r="I125" s="48" t="s">
        <v>81</v>
      </c>
      <c r="J125" s="42">
        <f t="shared" si="1"/>
        <v>71</v>
      </c>
      <c r="K125" s="42">
        <v>71</v>
      </c>
      <c r="L125" s="42"/>
      <c r="M125" s="42"/>
      <c r="N125" s="42"/>
      <c r="O125" s="42"/>
      <c r="P125" s="42"/>
      <c r="Q125" s="42"/>
      <c r="R125" s="42"/>
      <c r="S125" s="42"/>
      <c r="T125" s="42"/>
      <c r="U125" s="42"/>
      <c r="V125" s="42"/>
      <c r="W125" s="51"/>
      <c r="X125" s="35">
        <f>W125*J125</f>
        <v>0</v>
      </c>
      <c r="Y125" s="52"/>
      <c r="Z125" s="52"/>
      <c r="AA125" s="52"/>
      <c r="AB125" s="52"/>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c r="BB125" s="47"/>
      <c r="BC125" s="47"/>
      <c r="BD125" s="47"/>
      <c r="BE125" s="47"/>
      <c r="BF125" s="47"/>
      <c r="BG125" s="47"/>
      <c r="BH125" s="47"/>
      <c r="BI125" s="47"/>
      <c r="BJ125" s="47"/>
      <c r="BK125" s="47"/>
      <c r="BL125" s="47"/>
      <c r="BM125" s="47"/>
      <c r="BN125" s="47"/>
      <c r="BO125" s="47"/>
      <c r="BP125" s="47"/>
      <c r="BQ125" s="47"/>
      <c r="BR125" s="47"/>
      <c r="BS125" s="47"/>
      <c r="BT125" s="47"/>
      <c r="BU125" s="47"/>
      <c r="BV125" s="47"/>
      <c r="BW125" s="47"/>
      <c r="BX125" s="47"/>
      <c r="BY125" s="47"/>
      <c r="BZ125" s="47"/>
      <c r="CA125" s="47"/>
      <c r="CB125" s="47"/>
      <c r="CC125" s="47"/>
      <c r="CD125" s="47"/>
      <c r="CE125" s="47"/>
      <c r="CF125" s="47"/>
      <c r="CG125" s="47"/>
      <c r="CH125" s="47"/>
      <c r="CI125" s="47"/>
      <c r="CJ125" s="47"/>
      <c r="CK125" s="47"/>
      <c r="CL125" s="47"/>
      <c r="CM125" s="47"/>
      <c r="CN125" s="47"/>
      <c r="CO125" s="47"/>
      <c r="CP125" s="47"/>
      <c r="CQ125" s="47"/>
      <c r="CR125" s="47"/>
      <c r="CS125" s="47"/>
      <c r="CT125" s="47"/>
      <c r="CU125" s="47"/>
      <c r="CV125" s="47"/>
      <c r="CW125" s="47"/>
      <c r="CX125" s="47"/>
      <c r="CY125" s="47"/>
      <c r="CZ125" s="47"/>
      <c r="DA125" s="47"/>
      <c r="DB125" s="47"/>
      <c r="DC125" s="47"/>
      <c r="DD125" s="47"/>
      <c r="DE125" s="47"/>
      <c r="DF125" s="47"/>
      <c r="DG125" s="47"/>
      <c r="DH125" s="47"/>
      <c r="DI125" s="47"/>
      <c r="DJ125" s="47"/>
      <c r="DK125" s="47"/>
      <c r="DL125" s="47"/>
      <c r="DM125" s="47"/>
      <c r="DN125" s="47"/>
      <c r="DO125" s="47"/>
      <c r="DP125" s="47"/>
      <c r="DQ125" s="47"/>
      <c r="DR125" s="47"/>
      <c r="DS125" s="47"/>
      <c r="DT125" s="47"/>
      <c r="DU125" s="47"/>
      <c r="DV125" s="47"/>
      <c r="DW125" s="47"/>
      <c r="DX125" s="47"/>
      <c r="DY125" s="47"/>
      <c r="DZ125" s="47"/>
      <c r="EA125" s="47"/>
      <c r="EB125" s="47"/>
      <c r="EC125" s="47"/>
      <c r="ED125" s="47"/>
      <c r="EE125" s="47"/>
      <c r="EF125" s="47"/>
      <c r="EG125" s="47"/>
      <c r="EH125" s="47"/>
      <c r="EI125" s="47"/>
      <c r="EJ125" s="47"/>
      <c r="EK125" s="47"/>
      <c r="EL125" s="47"/>
      <c r="EM125" s="47"/>
      <c r="EN125" s="47"/>
      <c r="EO125" s="47"/>
      <c r="EP125" s="47"/>
      <c r="EQ125" s="47"/>
      <c r="ER125" s="47"/>
      <c r="ES125" s="47"/>
      <c r="ET125" s="47"/>
      <c r="EU125" s="47"/>
      <c r="EV125" s="47"/>
      <c r="EW125" s="47"/>
      <c r="EX125" s="47"/>
      <c r="EY125" s="47"/>
      <c r="EZ125" s="47"/>
      <c r="FA125" s="47"/>
      <c r="FB125" s="47"/>
      <c r="FC125" s="47"/>
      <c r="FD125" s="47"/>
      <c r="FE125" s="47"/>
      <c r="FF125" s="47"/>
      <c r="FG125" s="47"/>
      <c r="FH125" s="47"/>
      <c r="FI125" s="47"/>
      <c r="FJ125" s="47"/>
      <c r="FK125" s="47"/>
      <c r="FL125" s="47"/>
      <c r="FM125" s="47"/>
      <c r="FN125" s="47"/>
      <c r="FO125" s="47"/>
      <c r="FP125" s="47"/>
      <c r="FQ125" s="47"/>
      <c r="FR125" s="47"/>
      <c r="FS125" s="47"/>
      <c r="FT125" s="47"/>
      <c r="FU125" s="47"/>
      <c r="FV125" s="47"/>
      <c r="FW125" s="47"/>
      <c r="FX125" s="47"/>
      <c r="FY125" s="47"/>
      <c r="FZ125" s="47"/>
      <c r="GA125" s="47"/>
      <c r="GB125" s="47"/>
      <c r="GC125" s="47"/>
      <c r="GD125" s="47"/>
      <c r="GE125" s="47"/>
      <c r="GF125" s="47"/>
      <c r="GG125" s="47"/>
      <c r="GH125" s="47"/>
      <c r="GI125" s="47"/>
      <c r="GJ125" s="47"/>
      <c r="GK125" s="47"/>
      <c r="GL125" s="47"/>
      <c r="GM125" s="47"/>
      <c r="GN125" s="47"/>
      <c r="GO125" s="47"/>
      <c r="GP125" s="47"/>
      <c r="GQ125" s="47"/>
      <c r="GR125" s="47"/>
      <c r="GS125" s="47"/>
      <c r="GT125" s="47"/>
      <c r="GU125" s="47"/>
      <c r="GV125" s="47"/>
      <c r="GW125" s="47"/>
      <c r="GX125" s="47"/>
      <c r="GY125" s="47"/>
      <c r="GZ125" s="47"/>
      <c r="HA125" s="47"/>
      <c r="HB125" s="47"/>
      <c r="HC125" s="47"/>
      <c r="HD125" s="47"/>
      <c r="HE125" s="47"/>
      <c r="HF125" s="47"/>
      <c r="HG125" s="47"/>
      <c r="HH125" s="47"/>
      <c r="HI125" s="47"/>
      <c r="HJ125" s="47"/>
      <c r="HK125" s="47"/>
      <c r="HL125" s="47"/>
      <c r="HM125" s="47"/>
      <c r="HN125" s="47"/>
      <c r="HO125" s="47"/>
      <c r="HP125" s="47"/>
      <c r="HQ125" s="47"/>
      <c r="HR125" s="47"/>
      <c r="HS125" s="47"/>
      <c r="HT125" s="47"/>
      <c r="HU125" s="47"/>
      <c r="HV125" s="47"/>
      <c r="HW125" s="47"/>
      <c r="HX125" s="47"/>
      <c r="HY125" s="47"/>
      <c r="HZ125" s="47"/>
      <c r="IA125" s="47"/>
      <c r="IB125" s="47"/>
      <c r="IC125" s="47"/>
      <c r="ID125" s="47"/>
      <c r="IE125" s="47"/>
      <c r="IF125" s="47"/>
      <c r="IG125" s="47"/>
      <c r="IH125" s="47"/>
      <c r="II125" s="47"/>
      <c r="IJ125" s="47"/>
      <c r="IK125" s="47"/>
      <c r="IL125" s="47"/>
      <c r="IM125" s="47"/>
      <c r="IN125" s="47"/>
      <c r="IO125" s="47"/>
      <c r="IP125" s="47"/>
      <c r="IQ125" s="47"/>
      <c r="IR125" s="47"/>
      <c r="IS125" s="47"/>
      <c r="IT125" s="47"/>
      <c r="IU125" s="47"/>
      <c r="IV125" s="47"/>
      <c r="IW125" s="47"/>
    </row>
    <row r="126" spans="1:257" s="49" customFormat="1" ht="75.75" customHeight="1" x14ac:dyDescent="0.2">
      <c r="A126" s="35">
        <v>111</v>
      </c>
      <c r="B126" s="35">
        <v>1</v>
      </c>
      <c r="C126" s="50" t="s">
        <v>328</v>
      </c>
      <c r="D126" s="53" t="s">
        <v>203</v>
      </c>
      <c r="E126" s="53"/>
      <c r="F126" s="50" t="s">
        <v>77</v>
      </c>
      <c r="G126" s="48" t="s">
        <v>80</v>
      </c>
      <c r="H126" s="48" t="s">
        <v>80</v>
      </c>
      <c r="I126" s="48" t="s">
        <v>81</v>
      </c>
      <c r="J126" s="42">
        <f t="shared" si="1"/>
        <v>5</v>
      </c>
      <c r="K126" s="42">
        <v>5</v>
      </c>
      <c r="L126" s="42"/>
      <c r="M126" s="42"/>
      <c r="N126" s="42"/>
      <c r="O126" s="42"/>
      <c r="P126" s="42"/>
      <c r="Q126" s="42"/>
      <c r="R126" s="42"/>
      <c r="S126" s="42"/>
      <c r="T126" s="42"/>
      <c r="U126" s="42"/>
      <c r="V126" s="42"/>
      <c r="W126" s="51"/>
      <c r="X126" s="35">
        <f>W126*J126</f>
        <v>0</v>
      </c>
      <c r="Y126" s="52"/>
      <c r="Z126" s="52"/>
      <c r="AA126" s="52"/>
      <c r="AB126" s="52"/>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c r="BA126" s="47"/>
      <c r="BB126" s="47"/>
      <c r="BC126" s="47"/>
      <c r="BD126" s="47"/>
      <c r="BE126" s="47"/>
      <c r="BF126" s="47"/>
      <c r="BG126" s="47"/>
      <c r="BH126" s="47"/>
      <c r="BI126" s="47"/>
      <c r="BJ126" s="47"/>
      <c r="BK126" s="47"/>
      <c r="BL126" s="47"/>
      <c r="BM126" s="47"/>
      <c r="BN126" s="47"/>
      <c r="BO126" s="47"/>
      <c r="BP126" s="47"/>
      <c r="BQ126" s="47"/>
      <c r="BR126" s="47"/>
      <c r="BS126" s="47"/>
      <c r="BT126" s="47"/>
      <c r="BU126" s="47"/>
      <c r="BV126" s="47"/>
      <c r="BW126" s="47"/>
      <c r="BX126" s="47"/>
      <c r="BY126" s="47"/>
      <c r="BZ126" s="47"/>
      <c r="CA126" s="47"/>
      <c r="CB126" s="47"/>
      <c r="CC126" s="47"/>
      <c r="CD126" s="47"/>
      <c r="CE126" s="47"/>
      <c r="CF126" s="47"/>
      <c r="CG126" s="47"/>
      <c r="CH126" s="47"/>
      <c r="CI126" s="47"/>
      <c r="CJ126" s="47"/>
      <c r="CK126" s="47"/>
      <c r="CL126" s="47"/>
      <c r="CM126" s="47"/>
      <c r="CN126" s="47"/>
      <c r="CO126" s="47"/>
      <c r="CP126" s="47"/>
      <c r="CQ126" s="47"/>
      <c r="CR126" s="47"/>
      <c r="CS126" s="47"/>
      <c r="CT126" s="47"/>
      <c r="CU126" s="47"/>
      <c r="CV126" s="47"/>
      <c r="CW126" s="47"/>
      <c r="CX126" s="47"/>
      <c r="CY126" s="47"/>
      <c r="CZ126" s="47"/>
      <c r="DA126" s="47"/>
      <c r="DB126" s="47"/>
      <c r="DC126" s="47"/>
      <c r="DD126" s="47"/>
      <c r="DE126" s="47"/>
      <c r="DF126" s="47"/>
      <c r="DG126" s="47"/>
      <c r="DH126" s="47"/>
      <c r="DI126" s="47"/>
      <c r="DJ126" s="47"/>
      <c r="DK126" s="47"/>
      <c r="DL126" s="47"/>
      <c r="DM126" s="47"/>
      <c r="DN126" s="47"/>
      <c r="DO126" s="47"/>
      <c r="DP126" s="47"/>
      <c r="DQ126" s="47"/>
      <c r="DR126" s="47"/>
      <c r="DS126" s="47"/>
      <c r="DT126" s="47"/>
      <c r="DU126" s="47"/>
      <c r="DV126" s="47"/>
      <c r="DW126" s="47"/>
      <c r="DX126" s="47"/>
      <c r="DY126" s="47"/>
      <c r="DZ126" s="47"/>
      <c r="EA126" s="47"/>
      <c r="EB126" s="47"/>
      <c r="EC126" s="47"/>
      <c r="ED126" s="47"/>
      <c r="EE126" s="47"/>
      <c r="EF126" s="47"/>
      <c r="EG126" s="47"/>
      <c r="EH126" s="47"/>
      <c r="EI126" s="47"/>
      <c r="EJ126" s="47"/>
      <c r="EK126" s="47"/>
      <c r="EL126" s="47"/>
      <c r="EM126" s="47"/>
      <c r="EN126" s="47"/>
      <c r="EO126" s="47"/>
      <c r="EP126" s="47"/>
      <c r="EQ126" s="47"/>
      <c r="ER126" s="47"/>
      <c r="ES126" s="47"/>
      <c r="ET126" s="47"/>
      <c r="EU126" s="47"/>
      <c r="EV126" s="47"/>
      <c r="EW126" s="47"/>
      <c r="EX126" s="47"/>
      <c r="EY126" s="47"/>
      <c r="EZ126" s="47"/>
      <c r="FA126" s="47"/>
      <c r="FB126" s="47"/>
      <c r="FC126" s="47"/>
      <c r="FD126" s="47"/>
      <c r="FE126" s="47"/>
      <c r="FF126" s="47"/>
      <c r="FG126" s="47"/>
      <c r="FH126" s="47"/>
      <c r="FI126" s="47"/>
      <c r="FJ126" s="47"/>
      <c r="FK126" s="47"/>
      <c r="FL126" s="47"/>
      <c r="FM126" s="47"/>
      <c r="FN126" s="47"/>
      <c r="FO126" s="47"/>
      <c r="FP126" s="47"/>
      <c r="FQ126" s="47"/>
      <c r="FR126" s="47"/>
      <c r="FS126" s="47"/>
      <c r="FT126" s="47"/>
      <c r="FU126" s="47"/>
      <c r="FV126" s="47"/>
      <c r="FW126" s="47"/>
      <c r="FX126" s="47"/>
      <c r="FY126" s="47"/>
      <c r="FZ126" s="47"/>
      <c r="GA126" s="47"/>
      <c r="GB126" s="47"/>
      <c r="GC126" s="47"/>
      <c r="GD126" s="47"/>
      <c r="GE126" s="47"/>
      <c r="GF126" s="47"/>
      <c r="GG126" s="47"/>
      <c r="GH126" s="47"/>
      <c r="GI126" s="47"/>
      <c r="GJ126" s="47"/>
      <c r="GK126" s="47"/>
      <c r="GL126" s="47"/>
      <c r="GM126" s="47"/>
      <c r="GN126" s="47"/>
      <c r="GO126" s="47"/>
      <c r="GP126" s="47"/>
      <c r="GQ126" s="47"/>
      <c r="GR126" s="47"/>
      <c r="GS126" s="47"/>
      <c r="GT126" s="47"/>
      <c r="GU126" s="47"/>
      <c r="GV126" s="47"/>
      <c r="GW126" s="47"/>
      <c r="GX126" s="47"/>
      <c r="GY126" s="47"/>
      <c r="GZ126" s="47"/>
      <c r="HA126" s="47"/>
      <c r="HB126" s="47"/>
      <c r="HC126" s="47"/>
      <c r="HD126" s="47"/>
      <c r="HE126" s="47"/>
      <c r="HF126" s="47"/>
      <c r="HG126" s="47"/>
      <c r="HH126" s="47"/>
      <c r="HI126" s="47"/>
      <c r="HJ126" s="47"/>
      <c r="HK126" s="47"/>
      <c r="HL126" s="47"/>
      <c r="HM126" s="47"/>
      <c r="HN126" s="47"/>
      <c r="HO126" s="47"/>
      <c r="HP126" s="47"/>
      <c r="HQ126" s="47"/>
      <c r="HR126" s="47"/>
      <c r="HS126" s="47"/>
      <c r="HT126" s="47"/>
      <c r="HU126" s="47"/>
      <c r="HV126" s="47"/>
      <c r="HW126" s="47"/>
      <c r="HX126" s="47"/>
      <c r="HY126" s="47"/>
      <c r="HZ126" s="47"/>
      <c r="IA126" s="47"/>
      <c r="IB126" s="47"/>
      <c r="IC126" s="47"/>
      <c r="ID126" s="47"/>
      <c r="IE126" s="47"/>
      <c r="IF126" s="47"/>
      <c r="IG126" s="47"/>
      <c r="IH126" s="47"/>
      <c r="II126" s="47"/>
      <c r="IJ126" s="47"/>
      <c r="IK126" s="47"/>
      <c r="IL126" s="47"/>
      <c r="IM126" s="47"/>
      <c r="IN126" s="47"/>
      <c r="IO126" s="47"/>
      <c r="IP126" s="47"/>
      <c r="IQ126" s="47"/>
      <c r="IR126" s="47"/>
      <c r="IS126" s="47"/>
      <c r="IT126" s="47"/>
      <c r="IU126" s="47"/>
      <c r="IV126" s="47"/>
      <c r="IW126" s="47"/>
    </row>
    <row r="127" spans="1:257" s="49" customFormat="1" ht="75.75" customHeight="1" x14ac:dyDescent="0.2">
      <c r="A127" s="35">
        <v>112</v>
      </c>
      <c r="B127" s="35">
        <v>1</v>
      </c>
      <c r="C127" s="50" t="s">
        <v>329</v>
      </c>
      <c r="D127" s="53" t="s">
        <v>204</v>
      </c>
      <c r="E127" s="53" t="s">
        <v>388</v>
      </c>
      <c r="F127" s="50" t="s">
        <v>77</v>
      </c>
      <c r="G127" s="48" t="s">
        <v>80</v>
      </c>
      <c r="H127" s="48" t="s">
        <v>80</v>
      </c>
      <c r="I127" s="48" t="s">
        <v>81</v>
      </c>
      <c r="J127" s="42">
        <f t="shared" si="1"/>
        <v>13</v>
      </c>
      <c r="K127" s="42">
        <v>13</v>
      </c>
      <c r="L127" s="42"/>
      <c r="M127" s="42"/>
      <c r="N127" s="42"/>
      <c r="O127" s="42"/>
      <c r="P127" s="42"/>
      <c r="Q127" s="42"/>
      <c r="R127" s="42"/>
      <c r="S127" s="42"/>
      <c r="T127" s="42"/>
      <c r="U127" s="42"/>
      <c r="V127" s="42"/>
      <c r="W127" s="51"/>
      <c r="X127" s="35">
        <f>W127*J127</f>
        <v>0</v>
      </c>
      <c r="Y127" s="52"/>
      <c r="Z127" s="52"/>
      <c r="AA127" s="52"/>
      <c r="AB127" s="52"/>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c r="BY127" s="47"/>
      <c r="BZ127" s="47"/>
      <c r="CA127" s="47"/>
      <c r="CB127" s="47"/>
      <c r="CC127" s="47"/>
      <c r="CD127" s="47"/>
      <c r="CE127" s="47"/>
      <c r="CF127" s="47"/>
      <c r="CG127" s="47"/>
      <c r="CH127" s="47"/>
      <c r="CI127" s="47"/>
      <c r="CJ127" s="47"/>
      <c r="CK127" s="47"/>
      <c r="CL127" s="47"/>
      <c r="CM127" s="47"/>
      <c r="CN127" s="47"/>
      <c r="CO127" s="47"/>
      <c r="CP127" s="47"/>
      <c r="CQ127" s="47"/>
      <c r="CR127" s="47"/>
      <c r="CS127" s="47"/>
      <c r="CT127" s="47"/>
      <c r="CU127" s="47"/>
      <c r="CV127" s="47"/>
      <c r="CW127" s="47"/>
      <c r="CX127" s="47"/>
      <c r="CY127" s="47"/>
      <c r="CZ127" s="47"/>
      <c r="DA127" s="47"/>
      <c r="DB127" s="47"/>
      <c r="DC127" s="47"/>
      <c r="DD127" s="47"/>
      <c r="DE127" s="47"/>
      <c r="DF127" s="47"/>
      <c r="DG127" s="47"/>
      <c r="DH127" s="47"/>
      <c r="DI127" s="47"/>
      <c r="DJ127" s="47"/>
      <c r="DK127" s="47"/>
      <c r="DL127" s="47"/>
      <c r="DM127" s="47"/>
      <c r="DN127" s="47"/>
      <c r="DO127" s="47"/>
      <c r="DP127" s="47"/>
      <c r="DQ127" s="47"/>
      <c r="DR127" s="47"/>
      <c r="DS127" s="47"/>
      <c r="DT127" s="47"/>
      <c r="DU127" s="47"/>
      <c r="DV127" s="47"/>
      <c r="DW127" s="47"/>
      <c r="DX127" s="47"/>
      <c r="DY127" s="47"/>
      <c r="DZ127" s="47"/>
      <c r="EA127" s="47"/>
      <c r="EB127" s="47"/>
      <c r="EC127" s="47"/>
      <c r="ED127" s="47"/>
      <c r="EE127" s="47"/>
      <c r="EF127" s="47"/>
      <c r="EG127" s="47"/>
      <c r="EH127" s="47"/>
      <c r="EI127" s="47"/>
      <c r="EJ127" s="47"/>
      <c r="EK127" s="47"/>
      <c r="EL127" s="47"/>
      <c r="EM127" s="47"/>
      <c r="EN127" s="47"/>
      <c r="EO127" s="47"/>
      <c r="EP127" s="47"/>
      <c r="EQ127" s="47"/>
      <c r="ER127" s="47"/>
      <c r="ES127" s="47"/>
      <c r="ET127" s="47"/>
      <c r="EU127" s="47"/>
      <c r="EV127" s="47"/>
      <c r="EW127" s="47"/>
      <c r="EX127" s="47"/>
      <c r="EY127" s="47"/>
      <c r="EZ127" s="47"/>
      <c r="FA127" s="47"/>
      <c r="FB127" s="47"/>
      <c r="FC127" s="47"/>
      <c r="FD127" s="47"/>
      <c r="FE127" s="47"/>
      <c r="FF127" s="47"/>
      <c r="FG127" s="47"/>
      <c r="FH127" s="47"/>
      <c r="FI127" s="47"/>
      <c r="FJ127" s="47"/>
      <c r="FK127" s="47"/>
      <c r="FL127" s="47"/>
      <c r="FM127" s="47"/>
      <c r="FN127" s="47"/>
      <c r="FO127" s="47"/>
      <c r="FP127" s="47"/>
      <c r="FQ127" s="47"/>
      <c r="FR127" s="47"/>
      <c r="FS127" s="47"/>
      <c r="FT127" s="47"/>
      <c r="FU127" s="47"/>
      <c r="FV127" s="47"/>
      <c r="FW127" s="47"/>
      <c r="FX127" s="47"/>
      <c r="FY127" s="47"/>
      <c r="FZ127" s="47"/>
      <c r="GA127" s="47"/>
      <c r="GB127" s="47"/>
      <c r="GC127" s="47"/>
      <c r="GD127" s="47"/>
      <c r="GE127" s="47"/>
      <c r="GF127" s="47"/>
      <c r="GG127" s="47"/>
      <c r="GH127" s="47"/>
      <c r="GI127" s="47"/>
      <c r="GJ127" s="47"/>
      <c r="GK127" s="47"/>
      <c r="GL127" s="47"/>
      <c r="GM127" s="47"/>
      <c r="GN127" s="47"/>
      <c r="GO127" s="47"/>
      <c r="GP127" s="47"/>
      <c r="GQ127" s="47"/>
      <c r="GR127" s="47"/>
      <c r="GS127" s="47"/>
      <c r="GT127" s="47"/>
      <c r="GU127" s="47"/>
      <c r="GV127" s="47"/>
      <c r="GW127" s="47"/>
      <c r="GX127" s="47"/>
      <c r="GY127" s="47"/>
      <c r="GZ127" s="47"/>
      <c r="HA127" s="47"/>
      <c r="HB127" s="47"/>
      <c r="HC127" s="47"/>
      <c r="HD127" s="47"/>
      <c r="HE127" s="47"/>
      <c r="HF127" s="47"/>
      <c r="HG127" s="47"/>
      <c r="HH127" s="47"/>
      <c r="HI127" s="47"/>
      <c r="HJ127" s="47"/>
      <c r="HK127" s="47"/>
      <c r="HL127" s="47"/>
      <c r="HM127" s="47"/>
      <c r="HN127" s="47"/>
      <c r="HO127" s="47"/>
      <c r="HP127" s="47"/>
      <c r="HQ127" s="47"/>
      <c r="HR127" s="47"/>
      <c r="HS127" s="47"/>
      <c r="HT127" s="47"/>
      <c r="HU127" s="47"/>
      <c r="HV127" s="47"/>
      <c r="HW127" s="47"/>
      <c r="HX127" s="47"/>
      <c r="HY127" s="47"/>
      <c r="HZ127" s="47"/>
      <c r="IA127" s="47"/>
      <c r="IB127" s="47"/>
      <c r="IC127" s="47"/>
      <c r="ID127" s="47"/>
      <c r="IE127" s="47"/>
      <c r="IF127" s="47"/>
      <c r="IG127" s="47"/>
      <c r="IH127" s="47"/>
      <c r="II127" s="47"/>
      <c r="IJ127" s="47"/>
      <c r="IK127" s="47"/>
      <c r="IL127" s="47"/>
      <c r="IM127" s="47"/>
      <c r="IN127" s="47"/>
      <c r="IO127" s="47"/>
      <c r="IP127" s="47"/>
      <c r="IQ127" s="47"/>
      <c r="IR127" s="47"/>
      <c r="IS127" s="47"/>
      <c r="IT127" s="47"/>
      <c r="IU127" s="47"/>
      <c r="IV127" s="47"/>
      <c r="IW127" s="47"/>
    </row>
    <row r="128" spans="1:257" s="49" customFormat="1" ht="75.75" customHeight="1" x14ac:dyDescent="0.2">
      <c r="A128" s="35">
        <v>113</v>
      </c>
      <c r="B128" s="35">
        <v>1</v>
      </c>
      <c r="C128" s="50" t="s">
        <v>330</v>
      </c>
      <c r="D128" s="53" t="s">
        <v>205</v>
      </c>
      <c r="E128" s="53" t="s">
        <v>389</v>
      </c>
      <c r="F128" s="50" t="s">
        <v>77</v>
      </c>
      <c r="G128" s="48" t="s">
        <v>80</v>
      </c>
      <c r="H128" s="48" t="s">
        <v>80</v>
      </c>
      <c r="I128" s="48" t="s">
        <v>81</v>
      </c>
      <c r="J128" s="42">
        <f t="shared" si="1"/>
        <v>4</v>
      </c>
      <c r="K128" s="42">
        <v>4</v>
      </c>
      <c r="L128" s="42"/>
      <c r="M128" s="42"/>
      <c r="N128" s="42"/>
      <c r="O128" s="42"/>
      <c r="P128" s="42"/>
      <c r="Q128" s="42"/>
      <c r="R128" s="42"/>
      <c r="S128" s="42"/>
      <c r="T128" s="42"/>
      <c r="U128" s="42"/>
      <c r="V128" s="42"/>
      <c r="W128" s="51"/>
      <c r="X128" s="35">
        <f>W128*J128</f>
        <v>0</v>
      </c>
      <c r="Y128" s="52"/>
      <c r="Z128" s="52"/>
      <c r="AA128" s="52"/>
      <c r="AB128" s="52"/>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c r="BZ128" s="47"/>
      <c r="CA128" s="47"/>
      <c r="CB128" s="47"/>
      <c r="CC128" s="47"/>
      <c r="CD128" s="47"/>
      <c r="CE128" s="47"/>
      <c r="CF128" s="47"/>
      <c r="CG128" s="47"/>
      <c r="CH128" s="47"/>
      <c r="CI128" s="47"/>
      <c r="CJ128" s="47"/>
      <c r="CK128" s="47"/>
      <c r="CL128" s="47"/>
      <c r="CM128" s="47"/>
      <c r="CN128" s="47"/>
      <c r="CO128" s="47"/>
      <c r="CP128" s="47"/>
      <c r="CQ128" s="47"/>
      <c r="CR128" s="47"/>
      <c r="CS128" s="47"/>
      <c r="CT128" s="47"/>
      <c r="CU128" s="47"/>
      <c r="CV128" s="47"/>
      <c r="CW128" s="47"/>
      <c r="CX128" s="47"/>
      <c r="CY128" s="47"/>
      <c r="CZ128" s="47"/>
      <c r="DA128" s="47"/>
      <c r="DB128" s="47"/>
      <c r="DC128" s="47"/>
      <c r="DD128" s="47"/>
      <c r="DE128" s="47"/>
      <c r="DF128" s="47"/>
      <c r="DG128" s="47"/>
      <c r="DH128" s="47"/>
      <c r="DI128" s="47"/>
      <c r="DJ128" s="47"/>
      <c r="DK128" s="47"/>
      <c r="DL128" s="47"/>
      <c r="DM128" s="47"/>
      <c r="DN128" s="47"/>
      <c r="DO128" s="47"/>
      <c r="DP128" s="47"/>
      <c r="DQ128" s="47"/>
      <c r="DR128" s="47"/>
      <c r="DS128" s="47"/>
      <c r="DT128" s="47"/>
      <c r="DU128" s="47"/>
      <c r="DV128" s="47"/>
      <c r="DW128" s="47"/>
      <c r="DX128" s="47"/>
      <c r="DY128" s="47"/>
      <c r="DZ128" s="47"/>
      <c r="EA128" s="47"/>
      <c r="EB128" s="47"/>
      <c r="EC128" s="47"/>
      <c r="ED128" s="47"/>
      <c r="EE128" s="47"/>
      <c r="EF128" s="47"/>
      <c r="EG128" s="47"/>
      <c r="EH128" s="47"/>
      <c r="EI128" s="47"/>
      <c r="EJ128" s="47"/>
      <c r="EK128" s="47"/>
      <c r="EL128" s="47"/>
      <c r="EM128" s="47"/>
      <c r="EN128" s="47"/>
      <c r="EO128" s="47"/>
      <c r="EP128" s="47"/>
      <c r="EQ128" s="47"/>
      <c r="ER128" s="47"/>
      <c r="ES128" s="47"/>
      <c r="ET128" s="47"/>
      <c r="EU128" s="47"/>
      <c r="EV128" s="47"/>
      <c r="EW128" s="47"/>
      <c r="EX128" s="47"/>
      <c r="EY128" s="47"/>
      <c r="EZ128" s="47"/>
      <c r="FA128" s="47"/>
      <c r="FB128" s="47"/>
      <c r="FC128" s="47"/>
      <c r="FD128" s="47"/>
      <c r="FE128" s="47"/>
      <c r="FF128" s="47"/>
      <c r="FG128" s="47"/>
      <c r="FH128" s="47"/>
      <c r="FI128" s="47"/>
      <c r="FJ128" s="47"/>
      <c r="FK128" s="47"/>
      <c r="FL128" s="47"/>
      <c r="FM128" s="47"/>
      <c r="FN128" s="47"/>
      <c r="FO128" s="47"/>
      <c r="FP128" s="47"/>
      <c r="FQ128" s="47"/>
      <c r="FR128" s="47"/>
      <c r="FS128" s="47"/>
      <c r="FT128" s="47"/>
      <c r="FU128" s="47"/>
      <c r="FV128" s="47"/>
      <c r="FW128" s="47"/>
      <c r="FX128" s="47"/>
      <c r="FY128" s="47"/>
      <c r="FZ128" s="47"/>
      <c r="GA128" s="47"/>
      <c r="GB128" s="47"/>
      <c r="GC128" s="47"/>
      <c r="GD128" s="47"/>
      <c r="GE128" s="47"/>
      <c r="GF128" s="47"/>
      <c r="GG128" s="47"/>
      <c r="GH128" s="47"/>
      <c r="GI128" s="47"/>
      <c r="GJ128" s="47"/>
      <c r="GK128" s="47"/>
      <c r="GL128" s="47"/>
      <c r="GM128" s="47"/>
      <c r="GN128" s="47"/>
      <c r="GO128" s="47"/>
      <c r="GP128" s="47"/>
      <c r="GQ128" s="47"/>
      <c r="GR128" s="47"/>
      <c r="GS128" s="47"/>
      <c r="GT128" s="47"/>
      <c r="GU128" s="47"/>
      <c r="GV128" s="47"/>
      <c r="GW128" s="47"/>
      <c r="GX128" s="47"/>
      <c r="GY128" s="47"/>
      <c r="GZ128" s="47"/>
      <c r="HA128" s="47"/>
      <c r="HB128" s="47"/>
      <c r="HC128" s="47"/>
      <c r="HD128" s="47"/>
      <c r="HE128" s="47"/>
      <c r="HF128" s="47"/>
      <c r="HG128" s="47"/>
      <c r="HH128" s="47"/>
      <c r="HI128" s="47"/>
      <c r="HJ128" s="47"/>
      <c r="HK128" s="47"/>
      <c r="HL128" s="47"/>
      <c r="HM128" s="47"/>
      <c r="HN128" s="47"/>
      <c r="HO128" s="47"/>
      <c r="HP128" s="47"/>
      <c r="HQ128" s="47"/>
      <c r="HR128" s="47"/>
      <c r="HS128" s="47"/>
      <c r="HT128" s="47"/>
      <c r="HU128" s="47"/>
      <c r="HV128" s="47"/>
      <c r="HW128" s="47"/>
      <c r="HX128" s="47"/>
      <c r="HY128" s="47"/>
      <c r="HZ128" s="47"/>
      <c r="IA128" s="47"/>
      <c r="IB128" s="47"/>
      <c r="IC128" s="47"/>
      <c r="ID128" s="47"/>
      <c r="IE128" s="47"/>
      <c r="IF128" s="47"/>
      <c r="IG128" s="47"/>
      <c r="IH128" s="47"/>
      <c r="II128" s="47"/>
      <c r="IJ128" s="47"/>
      <c r="IK128" s="47"/>
      <c r="IL128" s="47"/>
      <c r="IM128" s="47"/>
      <c r="IN128" s="47"/>
      <c r="IO128" s="47"/>
      <c r="IP128" s="47"/>
      <c r="IQ128" s="47"/>
      <c r="IR128" s="47"/>
      <c r="IS128" s="47"/>
      <c r="IT128" s="47"/>
      <c r="IU128" s="47"/>
      <c r="IV128" s="47"/>
      <c r="IW128" s="47"/>
    </row>
    <row r="129" spans="1:257" s="49" customFormat="1" ht="75.75" customHeight="1" x14ac:dyDescent="0.2">
      <c r="A129" s="35">
        <v>114</v>
      </c>
      <c r="B129" s="35">
        <v>1</v>
      </c>
      <c r="C129" s="50" t="s">
        <v>331</v>
      </c>
      <c r="D129" s="53" t="s">
        <v>206</v>
      </c>
      <c r="E129" s="53" t="s">
        <v>351</v>
      </c>
      <c r="F129" s="50" t="s">
        <v>77</v>
      </c>
      <c r="G129" s="48" t="s">
        <v>80</v>
      </c>
      <c r="H129" s="48" t="s">
        <v>80</v>
      </c>
      <c r="I129" s="48" t="s">
        <v>81</v>
      </c>
      <c r="J129" s="42">
        <f t="shared" si="1"/>
        <v>1</v>
      </c>
      <c r="K129" s="42">
        <v>1</v>
      </c>
      <c r="L129" s="42"/>
      <c r="M129" s="42"/>
      <c r="N129" s="42"/>
      <c r="O129" s="42"/>
      <c r="P129" s="42"/>
      <c r="Q129" s="42"/>
      <c r="R129" s="42"/>
      <c r="S129" s="42"/>
      <c r="T129" s="42"/>
      <c r="U129" s="42"/>
      <c r="V129" s="42"/>
      <c r="W129" s="51"/>
      <c r="X129" s="35">
        <f>W129*J129</f>
        <v>0</v>
      </c>
      <c r="Y129" s="52"/>
      <c r="Z129" s="52"/>
      <c r="AA129" s="52"/>
      <c r="AB129" s="52"/>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c r="CY129" s="47"/>
      <c r="CZ129" s="47"/>
      <c r="DA129" s="47"/>
      <c r="DB129" s="47"/>
      <c r="DC129" s="47"/>
      <c r="DD129" s="47"/>
      <c r="DE129" s="47"/>
      <c r="DF129" s="47"/>
      <c r="DG129" s="47"/>
      <c r="DH129" s="47"/>
      <c r="DI129" s="47"/>
      <c r="DJ129" s="47"/>
      <c r="DK129" s="47"/>
      <c r="DL129" s="47"/>
      <c r="DM129" s="47"/>
      <c r="DN129" s="47"/>
      <c r="DO129" s="47"/>
      <c r="DP129" s="47"/>
      <c r="DQ129" s="47"/>
      <c r="DR129" s="47"/>
      <c r="DS129" s="47"/>
      <c r="DT129" s="47"/>
      <c r="DU129" s="47"/>
      <c r="DV129" s="47"/>
      <c r="DW129" s="47"/>
      <c r="DX129" s="47"/>
      <c r="DY129" s="47"/>
      <c r="DZ129" s="47"/>
      <c r="EA129" s="47"/>
      <c r="EB129" s="47"/>
      <c r="EC129" s="47"/>
      <c r="ED129" s="47"/>
      <c r="EE129" s="47"/>
      <c r="EF129" s="47"/>
      <c r="EG129" s="47"/>
      <c r="EH129" s="47"/>
      <c r="EI129" s="47"/>
      <c r="EJ129" s="47"/>
      <c r="EK129" s="47"/>
      <c r="EL129" s="47"/>
      <c r="EM129" s="47"/>
      <c r="EN129" s="47"/>
      <c r="EO129" s="47"/>
      <c r="EP129" s="47"/>
      <c r="EQ129" s="47"/>
      <c r="ER129" s="47"/>
      <c r="ES129" s="47"/>
      <c r="ET129" s="47"/>
      <c r="EU129" s="47"/>
      <c r="EV129" s="47"/>
      <c r="EW129" s="47"/>
      <c r="EX129" s="47"/>
      <c r="EY129" s="47"/>
      <c r="EZ129" s="47"/>
      <c r="FA129" s="47"/>
      <c r="FB129" s="47"/>
      <c r="FC129" s="47"/>
      <c r="FD129" s="47"/>
      <c r="FE129" s="47"/>
      <c r="FF129" s="47"/>
      <c r="FG129" s="47"/>
      <c r="FH129" s="47"/>
      <c r="FI129" s="47"/>
      <c r="FJ129" s="47"/>
      <c r="FK129" s="47"/>
      <c r="FL129" s="47"/>
      <c r="FM129" s="47"/>
      <c r="FN129" s="47"/>
      <c r="FO129" s="47"/>
      <c r="FP129" s="47"/>
      <c r="FQ129" s="47"/>
      <c r="FR129" s="47"/>
      <c r="FS129" s="47"/>
      <c r="FT129" s="47"/>
      <c r="FU129" s="47"/>
      <c r="FV129" s="47"/>
      <c r="FW129" s="47"/>
      <c r="FX129" s="47"/>
      <c r="FY129" s="47"/>
      <c r="FZ129" s="47"/>
      <c r="GA129" s="47"/>
      <c r="GB129" s="47"/>
      <c r="GC129" s="47"/>
      <c r="GD129" s="47"/>
      <c r="GE129" s="47"/>
      <c r="GF129" s="47"/>
      <c r="GG129" s="47"/>
      <c r="GH129" s="47"/>
      <c r="GI129" s="47"/>
      <c r="GJ129" s="47"/>
      <c r="GK129" s="47"/>
      <c r="GL129" s="47"/>
      <c r="GM129" s="47"/>
      <c r="GN129" s="47"/>
      <c r="GO129" s="47"/>
      <c r="GP129" s="47"/>
      <c r="GQ129" s="47"/>
      <c r="GR129" s="47"/>
      <c r="GS129" s="47"/>
      <c r="GT129" s="47"/>
      <c r="GU129" s="47"/>
      <c r="GV129" s="47"/>
      <c r="GW129" s="47"/>
      <c r="GX129" s="47"/>
      <c r="GY129" s="47"/>
      <c r="GZ129" s="47"/>
      <c r="HA129" s="47"/>
      <c r="HB129" s="47"/>
      <c r="HC129" s="47"/>
      <c r="HD129" s="47"/>
      <c r="HE129" s="47"/>
      <c r="HF129" s="47"/>
      <c r="HG129" s="47"/>
      <c r="HH129" s="47"/>
      <c r="HI129" s="47"/>
      <c r="HJ129" s="47"/>
      <c r="HK129" s="47"/>
      <c r="HL129" s="47"/>
      <c r="HM129" s="47"/>
      <c r="HN129" s="47"/>
      <c r="HO129" s="47"/>
      <c r="HP129" s="47"/>
      <c r="HQ129" s="47"/>
      <c r="HR129" s="47"/>
      <c r="HS129" s="47"/>
      <c r="HT129" s="47"/>
      <c r="HU129" s="47"/>
      <c r="HV129" s="47"/>
      <c r="HW129" s="47"/>
      <c r="HX129" s="47"/>
      <c r="HY129" s="47"/>
      <c r="HZ129" s="47"/>
      <c r="IA129" s="47"/>
      <c r="IB129" s="47"/>
      <c r="IC129" s="47"/>
      <c r="ID129" s="47"/>
      <c r="IE129" s="47"/>
      <c r="IF129" s="47"/>
      <c r="IG129" s="47"/>
      <c r="IH129" s="47"/>
      <c r="II129" s="47"/>
      <c r="IJ129" s="47"/>
      <c r="IK129" s="47"/>
      <c r="IL129" s="47"/>
      <c r="IM129" s="47"/>
      <c r="IN129" s="47"/>
      <c r="IO129" s="47"/>
      <c r="IP129" s="47"/>
      <c r="IQ129" s="47"/>
      <c r="IR129" s="47"/>
      <c r="IS129" s="47"/>
      <c r="IT129" s="47"/>
      <c r="IU129" s="47"/>
      <c r="IV129" s="47"/>
      <c r="IW129" s="47"/>
    </row>
    <row r="130" spans="1:257" s="49" customFormat="1" ht="75.75" customHeight="1" x14ac:dyDescent="0.2">
      <c r="A130" s="35">
        <v>115</v>
      </c>
      <c r="B130" s="35">
        <v>1</v>
      </c>
      <c r="C130" s="50" t="s">
        <v>332</v>
      </c>
      <c r="D130" s="53" t="s">
        <v>207</v>
      </c>
      <c r="E130" s="53" t="s">
        <v>356</v>
      </c>
      <c r="F130" s="50" t="s">
        <v>77</v>
      </c>
      <c r="G130" s="48" t="s">
        <v>80</v>
      </c>
      <c r="H130" s="48" t="s">
        <v>80</v>
      </c>
      <c r="I130" s="48" t="s">
        <v>81</v>
      </c>
      <c r="J130" s="42">
        <f t="shared" si="1"/>
        <v>1</v>
      </c>
      <c r="K130" s="42">
        <v>1</v>
      </c>
      <c r="L130" s="42"/>
      <c r="M130" s="42"/>
      <c r="N130" s="42"/>
      <c r="O130" s="42"/>
      <c r="P130" s="42"/>
      <c r="Q130" s="42"/>
      <c r="R130" s="42"/>
      <c r="S130" s="42"/>
      <c r="T130" s="42"/>
      <c r="U130" s="42"/>
      <c r="V130" s="42"/>
      <c r="W130" s="51"/>
      <c r="X130" s="35">
        <f>W130*J130</f>
        <v>0</v>
      </c>
      <c r="Y130" s="52"/>
      <c r="Z130" s="52"/>
      <c r="AA130" s="52"/>
      <c r="AB130" s="52"/>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c r="BP130" s="47"/>
      <c r="BQ130" s="47"/>
      <c r="BR130" s="47"/>
      <c r="BS130" s="47"/>
      <c r="BT130" s="47"/>
      <c r="BU130" s="47"/>
      <c r="BV130" s="47"/>
      <c r="BW130" s="47"/>
      <c r="BX130" s="47"/>
      <c r="BY130" s="47"/>
      <c r="BZ130" s="47"/>
      <c r="CA130" s="47"/>
      <c r="CB130" s="47"/>
      <c r="CC130" s="47"/>
      <c r="CD130" s="47"/>
      <c r="CE130" s="47"/>
      <c r="CF130" s="47"/>
      <c r="CG130" s="47"/>
      <c r="CH130" s="47"/>
      <c r="CI130" s="47"/>
      <c r="CJ130" s="47"/>
      <c r="CK130" s="47"/>
      <c r="CL130" s="47"/>
      <c r="CM130" s="47"/>
      <c r="CN130" s="47"/>
      <c r="CO130" s="47"/>
      <c r="CP130" s="47"/>
      <c r="CQ130" s="47"/>
      <c r="CR130" s="47"/>
      <c r="CS130" s="47"/>
      <c r="CT130" s="47"/>
      <c r="CU130" s="47"/>
      <c r="CV130" s="47"/>
      <c r="CW130" s="47"/>
      <c r="CX130" s="47"/>
      <c r="CY130" s="47"/>
      <c r="CZ130" s="47"/>
      <c r="DA130" s="47"/>
      <c r="DB130" s="47"/>
      <c r="DC130" s="47"/>
      <c r="DD130" s="47"/>
      <c r="DE130" s="47"/>
      <c r="DF130" s="47"/>
      <c r="DG130" s="47"/>
      <c r="DH130" s="47"/>
      <c r="DI130" s="47"/>
      <c r="DJ130" s="47"/>
      <c r="DK130" s="47"/>
      <c r="DL130" s="47"/>
      <c r="DM130" s="47"/>
      <c r="DN130" s="47"/>
      <c r="DO130" s="47"/>
      <c r="DP130" s="47"/>
      <c r="DQ130" s="47"/>
      <c r="DR130" s="47"/>
      <c r="DS130" s="47"/>
      <c r="DT130" s="47"/>
      <c r="DU130" s="47"/>
      <c r="DV130" s="47"/>
      <c r="DW130" s="47"/>
      <c r="DX130" s="47"/>
      <c r="DY130" s="47"/>
      <c r="DZ130" s="47"/>
      <c r="EA130" s="47"/>
      <c r="EB130" s="47"/>
      <c r="EC130" s="47"/>
      <c r="ED130" s="47"/>
      <c r="EE130" s="47"/>
      <c r="EF130" s="47"/>
      <c r="EG130" s="47"/>
      <c r="EH130" s="47"/>
      <c r="EI130" s="47"/>
      <c r="EJ130" s="47"/>
      <c r="EK130" s="47"/>
      <c r="EL130" s="47"/>
      <c r="EM130" s="47"/>
      <c r="EN130" s="47"/>
      <c r="EO130" s="47"/>
      <c r="EP130" s="47"/>
      <c r="EQ130" s="47"/>
      <c r="ER130" s="47"/>
      <c r="ES130" s="47"/>
      <c r="ET130" s="47"/>
      <c r="EU130" s="47"/>
      <c r="EV130" s="47"/>
      <c r="EW130" s="47"/>
      <c r="EX130" s="47"/>
      <c r="EY130" s="47"/>
      <c r="EZ130" s="47"/>
      <c r="FA130" s="47"/>
      <c r="FB130" s="47"/>
      <c r="FC130" s="47"/>
      <c r="FD130" s="47"/>
      <c r="FE130" s="47"/>
      <c r="FF130" s="47"/>
      <c r="FG130" s="47"/>
      <c r="FH130" s="47"/>
      <c r="FI130" s="47"/>
      <c r="FJ130" s="47"/>
      <c r="FK130" s="47"/>
      <c r="FL130" s="47"/>
      <c r="FM130" s="47"/>
      <c r="FN130" s="47"/>
      <c r="FO130" s="47"/>
      <c r="FP130" s="47"/>
      <c r="FQ130" s="47"/>
      <c r="FR130" s="47"/>
      <c r="FS130" s="47"/>
      <c r="FT130" s="47"/>
      <c r="FU130" s="47"/>
      <c r="FV130" s="47"/>
      <c r="FW130" s="47"/>
      <c r="FX130" s="47"/>
      <c r="FY130" s="47"/>
      <c r="FZ130" s="47"/>
      <c r="GA130" s="47"/>
      <c r="GB130" s="47"/>
      <c r="GC130" s="47"/>
      <c r="GD130" s="47"/>
      <c r="GE130" s="47"/>
      <c r="GF130" s="47"/>
      <c r="GG130" s="47"/>
      <c r="GH130" s="47"/>
      <c r="GI130" s="47"/>
      <c r="GJ130" s="47"/>
      <c r="GK130" s="47"/>
      <c r="GL130" s="47"/>
      <c r="GM130" s="47"/>
      <c r="GN130" s="47"/>
      <c r="GO130" s="47"/>
      <c r="GP130" s="47"/>
      <c r="GQ130" s="47"/>
      <c r="GR130" s="47"/>
      <c r="GS130" s="47"/>
      <c r="GT130" s="47"/>
      <c r="GU130" s="47"/>
      <c r="GV130" s="47"/>
      <c r="GW130" s="47"/>
      <c r="GX130" s="47"/>
      <c r="GY130" s="47"/>
      <c r="GZ130" s="47"/>
      <c r="HA130" s="47"/>
      <c r="HB130" s="47"/>
      <c r="HC130" s="47"/>
      <c r="HD130" s="47"/>
      <c r="HE130" s="47"/>
      <c r="HF130" s="47"/>
      <c r="HG130" s="47"/>
      <c r="HH130" s="47"/>
      <c r="HI130" s="47"/>
      <c r="HJ130" s="47"/>
      <c r="HK130" s="47"/>
      <c r="HL130" s="47"/>
      <c r="HM130" s="47"/>
      <c r="HN130" s="47"/>
      <c r="HO130" s="47"/>
      <c r="HP130" s="47"/>
      <c r="HQ130" s="47"/>
      <c r="HR130" s="47"/>
      <c r="HS130" s="47"/>
      <c r="HT130" s="47"/>
      <c r="HU130" s="47"/>
      <c r="HV130" s="47"/>
      <c r="HW130" s="47"/>
      <c r="HX130" s="47"/>
      <c r="HY130" s="47"/>
      <c r="HZ130" s="47"/>
      <c r="IA130" s="47"/>
      <c r="IB130" s="47"/>
      <c r="IC130" s="47"/>
      <c r="ID130" s="47"/>
      <c r="IE130" s="47"/>
      <c r="IF130" s="47"/>
      <c r="IG130" s="47"/>
      <c r="IH130" s="47"/>
      <c r="II130" s="47"/>
      <c r="IJ130" s="47"/>
      <c r="IK130" s="47"/>
      <c r="IL130" s="47"/>
      <c r="IM130" s="47"/>
      <c r="IN130" s="47"/>
      <c r="IO130" s="47"/>
      <c r="IP130" s="47"/>
      <c r="IQ130" s="47"/>
      <c r="IR130" s="47"/>
      <c r="IS130" s="47"/>
      <c r="IT130" s="47"/>
      <c r="IU130" s="47"/>
      <c r="IV130" s="47"/>
      <c r="IW130" s="47"/>
    </row>
    <row r="131" spans="1:257" s="49" customFormat="1" ht="75.75" customHeight="1" x14ac:dyDescent="0.2">
      <c r="A131" s="35">
        <v>116</v>
      </c>
      <c r="B131" s="35">
        <v>1</v>
      </c>
      <c r="C131" s="50" t="s">
        <v>333</v>
      </c>
      <c r="D131" s="53" t="s">
        <v>208</v>
      </c>
      <c r="E131" s="53" t="s">
        <v>390</v>
      </c>
      <c r="F131" s="50" t="s">
        <v>77</v>
      </c>
      <c r="G131" s="48" t="s">
        <v>80</v>
      </c>
      <c r="H131" s="48" t="s">
        <v>80</v>
      </c>
      <c r="I131" s="48" t="s">
        <v>81</v>
      </c>
      <c r="J131" s="42">
        <f t="shared" si="1"/>
        <v>16</v>
      </c>
      <c r="K131" s="42">
        <v>16</v>
      </c>
      <c r="L131" s="42"/>
      <c r="M131" s="42"/>
      <c r="N131" s="42"/>
      <c r="O131" s="42"/>
      <c r="P131" s="42"/>
      <c r="Q131" s="42"/>
      <c r="R131" s="42"/>
      <c r="S131" s="42"/>
      <c r="T131" s="42"/>
      <c r="U131" s="42"/>
      <c r="V131" s="42"/>
      <c r="W131" s="51"/>
      <c r="X131" s="35">
        <f>W131*J131</f>
        <v>0</v>
      </c>
      <c r="Y131" s="52"/>
      <c r="Z131" s="52"/>
      <c r="AA131" s="52"/>
      <c r="AB131" s="52"/>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c r="BA131" s="47"/>
      <c r="BB131" s="47"/>
      <c r="BC131" s="47"/>
      <c r="BD131" s="47"/>
      <c r="BE131" s="47"/>
      <c r="BF131" s="47"/>
      <c r="BG131" s="47"/>
      <c r="BH131" s="47"/>
      <c r="BI131" s="47"/>
      <c r="BJ131" s="47"/>
      <c r="BK131" s="47"/>
      <c r="BL131" s="47"/>
      <c r="BM131" s="47"/>
      <c r="BN131" s="47"/>
      <c r="BO131" s="47"/>
      <c r="BP131" s="47"/>
      <c r="BQ131" s="47"/>
      <c r="BR131" s="47"/>
      <c r="BS131" s="47"/>
      <c r="BT131" s="47"/>
      <c r="BU131" s="47"/>
      <c r="BV131" s="47"/>
      <c r="BW131" s="47"/>
      <c r="BX131" s="47"/>
      <c r="BY131" s="47"/>
      <c r="BZ131" s="47"/>
      <c r="CA131" s="47"/>
      <c r="CB131" s="47"/>
      <c r="CC131" s="47"/>
      <c r="CD131" s="47"/>
      <c r="CE131" s="47"/>
      <c r="CF131" s="47"/>
      <c r="CG131" s="47"/>
      <c r="CH131" s="47"/>
      <c r="CI131" s="47"/>
      <c r="CJ131" s="47"/>
      <c r="CK131" s="47"/>
      <c r="CL131" s="47"/>
      <c r="CM131" s="47"/>
      <c r="CN131" s="47"/>
      <c r="CO131" s="47"/>
      <c r="CP131" s="47"/>
      <c r="CQ131" s="47"/>
      <c r="CR131" s="47"/>
      <c r="CS131" s="47"/>
      <c r="CT131" s="47"/>
      <c r="CU131" s="47"/>
      <c r="CV131" s="47"/>
      <c r="CW131" s="47"/>
      <c r="CX131" s="47"/>
      <c r="CY131" s="47"/>
      <c r="CZ131" s="47"/>
      <c r="DA131" s="47"/>
      <c r="DB131" s="47"/>
      <c r="DC131" s="47"/>
      <c r="DD131" s="47"/>
      <c r="DE131" s="47"/>
      <c r="DF131" s="47"/>
      <c r="DG131" s="47"/>
      <c r="DH131" s="47"/>
      <c r="DI131" s="47"/>
      <c r="DJ131" s="47"/>
      <c r="DK131" s="47"/>
      <c r="DL131" s="47"/>
      <c r="DM131" s="47"/>
      <c r="DN131" s="47"/>
      <c r="DO131" s="47"/>
      <c r="DP131" s="47"/>
      <c r="DQ131" s="47"/>
      <c r="DR131" s="47"/>
      <c r="DS131" s="47"/>
      <c r="DT131" s="47"/>
      <c r="DU131" s="47"/>
      <c r="DV131" s="47"/>
      <c r="DW131" s="47"/>
      <c r="DX131" s="47"/>
      <c r="DY131" s="47"/>
      <c r="DZ131" s="47"/>
      <c r="EA131" s="47"/>
      <c r="EB131" s="47"/>
      <c r="EC131" s="47"/>
      <c r="ED131" s="47"/>
      <c r="EE131" s="47"/>
      <c r="EF131" s="47"/>
      <c r="EG131" s="47"/>
      <c r="EH131" s="47"/>
      <c r="EI131" s="47"/>
      <c r="EJ131" s="47"/>
      <c r="EK131" s="47"/>
      <c r="EL131" s="47"/>
      <c r="EM131" s="47"/>
      <c r="EN131" s="47"/>
      <c r="EO131" s="47"/>
      <c r="EP131" s="47"/>
      <c r="EQ131" s="47"/>
      <c r="ER131" s="47"/>
      <c r="ES131" s="47"/>
      <c r="ET131" s="47"/>
      <c r="EU131" s="47"/>
      <c r="EV131" s="47"/>
      <c r="EW131" s="47"/>
      <c r="EX131" s="47"/>
      <c r="EY131" s="47"/>
      <c r="EZ131" s="47"/>
      <c r="FA131" s="47"/>
      <c r="FB131" s="47"/>
      <c r="FC131" s="47"/>
      <c r="FD131" s="47"/>
      <c r="FE131" s="47"/>
      <c r="FF131" s="47"/>
      <c r="FG131" s="47"/>
      <c r="FH131" s="47"/>
      <c r="FI131" s="47"/>
      <c r="FJ131" s="47"/>
      <c r="FK131" s="47"/>
      <c r="FL131" s="47"/>
      <c r="FM131" s="47"/>
      <c r="FN131" s="47"/>
      <c r="FO131" s="47"/>
      <c r="FP131" s="47"/>
      <c r="FQ131" s="47"/>
      <c r="FR131" s="47"/>
      <c r="FS131" s="47"/>
      <c r="FT131" s="47"/>
      <c r="FU131" s="47"/>
      <c r="FV131" s="47"/>
      <c r="FW131" s="47"/>
      <c r="FX131" s="47"/>
      <c r="FY131" s="47"/>
      <c r="FZ131" s="47"/>
      <c r="GA131" s="47"/>
      <c r="GB131" s="47"/>
      <c r="GC131" s="47"/>
      <c r="GD131" s="47"/>
      <c r="GE131" s="47"/>
      <c r="GF131" s="47"/>
      <c r="GG131" s="47"/>
      <c r="GH131" s="47"/>
      <c r="GI131" s="47"/>
      <c r="GJ131" s="47"/>
      <c r="GK131" s="47"/>
      <c r="GL131" s="47"/>
      <c r="GM131" s="47"/>
      <c r="GN131" s="47"/>
      <c r="GO131" s="47"/>
      <c r="GP131" s="47"/>
      <c r="GQ131" s="47"/>
      <c r="GR131" s="47"/>
      <c r="GS131" s="47"/>
      <c r="GT131" s="47"/>
      <c r="GU131" s="47"/>
      <c r="GV131" s="47"/>
      <c r="GW131" s="47"/>
      <c r="GX131" s="47"/>
      <c r="GY131" s="47"/>
      <c r="GZ131" s="47"/>
      <c r="HA131" s="47"/>
      <c r="HB131" s="47"/>
      <c r="HC131" s="47"/>
      <c r="HD131" s="47"/>
      <c r="HE131" s="47"/>
      <c r="HF131" s="47"/>
      <c r="HG131" s="47"/>
      <c r="HH131" s="47"/>
      <c r="HI131" s="47"/>
      <c r="HJ131" s="47"/>
      <c r="HK131" s="47"/>
      <c r="HL131" s="47"/>
      <c r="HM131" s="47"/>
      <c r="HN131" s="47"/>
      <c r="HO131" s="47"/>
      <c r="HP131" s="47"/>
      <c r="HQ131" s="47"/>
      <c r="HR131" s="47"/>
      <c r="HS131" s="47"/>
      <c r="HT131" s="47"/>
      <c r="HU131" s="47"/>
      <c r="HV131" s="47"/>
      <c r="HW131" s="47"/>
      <c r="HX131" s="47"/>
      <c r="HY131" s="47"/>
      <c r="HZ131" s="47"/>
      <c r="IA131" s="47"/>
      <c r="IB131" s="47"/>
      <c r="IC131" s="47"/>
      <c r="ID131" s="47"/>
      <c r="IE131" s="47"/>
      <c r="IF131" s="47"/>
      <c r="IG131" s="47"/>
      <c r="IH131" s="47"/>
      <c r="II131" s="47"/>
      <c r="IJ131" s="47"/>
      <c r="IK131" s="47"/>
      <c r="IL131" s="47"/>
      <c r="IM131" s="47"/>
      <c r="IN131" s="47"/>
      <c r="IO131" s="47"/>
      <c r="IP131" s="47"/>
      <c r="IQ131" s="47"/>
      <c r="IR131" s="47"/>
      <c r="IS131" s="47"/>
      <c r="IT131" s="47"/>
      <c r="IU131" s="47"/>
      <c r="IV131" s="47"/>
      <c r="IW131" s="47"/>
    </row>
    <row r="132" spans="1:257" s="49" customFormat="1" ht="75.75" customHeight="1" x14ac:dyDescent="0.2">
      <c r="A132" s="35">
        <v>117</v>
      </c>
      <c r="B132" s="35">
        <v>1</v>
      </c>
      <c r="C132" s="50" t="s">
        <v>334</v>
      </c>
      <c r="D132" s="53" t="s">
        <v>209</v>
      </c>
      <c r="E132" s="53" t="s">
        <v>373</v>
      </c>
      <c r="F132" s="50" t="s">
        <v>349</v>
      </c>
      <c r="G132" s="48" t="s">
        <v>80</v>
      </c>
      <c r="H132" s="48" t="s">
        <v>80</v>
      </c>
      <c r="I132" s="48" t="s">
        <v>81</v>
      </c>
      <c r="J132" s="42">
        <f t="shared" si="1"/>
        <v>45</v>
      </c>
      <c r="K132" s="42">
        <v>45</v>
      </c>
      <c r="L132" s="42"/>
      <c r="M132" s="42"/>
      <c r="N132" s="42"/>
      <c r="O132" s="42"/>
      <c r="P132" s="42"/>
      <c r="Q132" s="42"/>
      <c r="R132" s="42"/>
      <c r="S132" s="42"/>
      <c r="T132" s="42"/>
      <c r="U132" s="42"/>
      <c r="V132" s="42"/>
      <c r="W132" s="51"/>
      <c r="X132" s="35">
        <f>W132*J132</f>
        <v>0</v>
      </c>
      <c r="Y132" s="52"/>
      <c r="Z132" s="52"/>
      <c r="AA132" s="52"/>
      <c r="AB132" s="52"/>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c r="BA132" s="47"/>
      <c r="BB132" s="47"/>
      <c r="BC132" s="47"/>
      <c r="BD132" s="47"/>
      <c r="BE132" s="47"/>
      <c r="BF132" s="47"/>
      <c r="BG132" s="47"/>
      <c r="BH132" s="47"/>
      <c r="BI132" s="47"/>
      <c r="BJ132" s="47"/>
      <c r="BK132" s="47"/>
      <c r="BL132" s="47"/>
      <c r="BM132" s="47"/>
      <c r="BN132" s="47"/>
      <c r="BO132" s="47"/>
      <c r="BP132" s="47"/>
      <c r="BQ132" s="47"/>
      <c r="BR132" s="47"/>
      <c r="BS132" s="47"/>
      <c r="BT132" s="47"/>
      <c r="BU132" s="47"/>
      <c r="BV132" s="47"/>
      <c r="BW132" s="47"/>
      <c r="BX132" s="47"/>
      <c r="BY132" s="47"/>
      <c r="BZ132" s="47"/>
      <c r="CA132" s="47"/>
      <c r="CB132" s="47"/>
      <c r="CC132" s="47"/>
      <c r="CD132" s="47"/>
      <c r="CE132" s="47"/>
      <c r="CF132" s="47"/>
      <c r="CG132" s="47"/>
      <c r="CH132" s="47"/>
      <c r="CI132" s="47"/>
      <c r="CJ132" s="47"/>
      <c r="CK132" s="47"/>
      <c r="CL132" s="47"/>
      <c r="CM132" s="47"/>
      <c r="CN132" s="47"/>
      <c r="CO132" s="47"/>
      <c r="CP132" s="47"/>
      <c r="CQ132" s="47"/>
      <c r="CR132" s="47"/>
      <c r="CS132" s="47"/>
      <c r="CT132" s="47"/>
      <c r="CU132" s="47"/>
      <c r="CV132" s="47"/>
      <c r="CW132" s="47"/>
      <c r="CX132" s="47"/>
      <c r="CY132" s="47"/>
      <c r="CZ132" s="47"/>
      <c r="DA132" s="47"/>
      <c r="DB132" s="47"/>
      <c r="DC132" s="47"/>
      <c r="DD132" s="47"/>
      <c r="DE132" s="47"/>
      <c r="DF132" s="47"/>
      <c r="DG132" s="47"/>
      <c r="DH132" s="47"/>
      <c r="DI132" s="47"/>
      <c r="DJ132" s="47"/>
      <c r="DK132" s="47"/>
      <c r="DL132" s="47"/>
      <c r="DM132" s="47"/>
      <c r="DN132" s="47"/>
      <c r="DO132" s="47"/>
      <c r="DP132" s="47"/>
      <c r="DQ132" s="47"/>
      <c r="DR132" s="47"/>
      <c r="DS132" s="47"/>
      <c r="DT132" s="47"/>
      <c r="DU132" s="47"/>
      <c r="DV132" s="47"/>
      <c r="DW132" s="47"/>
      <c r="DX132" s="47"/>
      <c r="DY132" s="47"/>
      <c r="DZ132" s="47"/>
      <c r="EA132" s="47"/>
      <c r="EB132" s="47"/>
      <c r="EC132" s="47"/>
      <c r="ED132" s="47"/>
      <c r="EE132" s="47"/>
      <c r="EF132" s="47"/>
      <c r="EG132" s="47"/>
      <c r="EH132" s="47"/>
      <c r="EI132" s="47"/>
      <c r="EJ132" s="47"/>
      <c r="EK132" s="47"/>
      <c r="EL132" s="47"/>
      <c r="EM132" s="47"/>
      <c r="EN132" s="47"/>
      <c r="EO132" s="47"/>
      <c r="EP132" s="47"/>
      <c r="EQ132" s="47"/>
      <c r="ER132" s="47"/>
      <c r="ES132" s="47"/>
      <c r="ET132" s="47"/>
      <c r="EU132" s="47"/>
      <c r="EV132" s="47"/>
      <c r="EW132" s="47"/>
      <c r="EX132" s="47"/>
      <c r="EY132" s="47"/>
      <c r="EZ132" s="47"/>
      <c r="FA132" s="47"/>
      <c r="FB132" s="47"/>
      <c r="FC132" s="47"/>
      <c r="FD132" s="47"/>
      <c r="FE132" s="47"/>
      <c r="FF132" s="47"/>
      <c r="FG132" s="47"/>
      <c r="FH132" s="47"/>
      <c r="FI132" s="47"/>
      <c r="FJ132" s="47"/>
      <c r="FK132" s="47"/>
      <c r="FL132" s="47"/>
      <c r="FM132" s="47"/>
      <c r="FN132" s="47"/>
      <c r="FO132" s="47"/>
      <c r="FP132" s="47"/>
      <c r="FQ132" s="47"/>
      <c r="FR132" s="47"/>
      <c r="FS132" s="47"/>
      <c r="FT132" s="47"/>
      <c r="FU132" s="47"/>
      <c r="FV132" s="47"/>
      <c r="FW132" s="47"/>
      <c r="FX132" s="47"/>
      <c r="FY132" s="47"/>
      <c r="FZ132" s="47"/>
      <c r="GA132" s="47"/>
      <c r="GB132" s="47"/>
      <c r="GC132" s="47"/>
      <c r="GD132" s="47"/>
      <c r="GE132" s="47"/>
      <c r="GF132" s="47"/>
      <c r="GG132" s="47"/>
      <c r="GH132" s="47"/>
      <c r="GI132" s="47"/>
      <c r="GJ132" s="47"/>
      <c r="GK132" s="47"/>
      <c r="GL132" s="47"/>
      <c r="GM132" s="47"/>
      <c r="GN132" s="47"/>
      <c r="GO132" s="47"/>
      <c r="GP132" s="47"/>
      <c r="GQ132" s="47"/>
      <c r="GR132" s="47"/>
      <c r="GS132" s="47"/>
      <c r="GT132" s="47"/>
      <c r="GU132" s="47"/>
      <c r="GV132" s="47"/>
      <c r="GW132" s="47"/>
      <c r="GX132" s="47"/>
      <c r="GY132" s="47"/>
      <c r="GZ132" s="47"/>
      <c r="HA132" s="47"/>
      <c r="HB132" s="47"/>
      <c r="HC132" s="47"/>
      <c r="HD132" s="47"/>
      <c r="HE132" s="47"/>
      <c r="HF132" s="47"/>
      <c r="HG132" s="47"/>
      <c r="HH132" s="47"/>
      <c r="HI132" s="47"/>
      <c r="HJ132" s="47"/>
      <c r="HK132" s="47"/>
      <c r="HL132" s="47"/>
      <c r="HM132" s="47"/>
      <c r="HN132" s="47"/>
      <c r="HO132" s="47"/>
      <c r="HP132" s="47"/>
      <c r="HQ132" s="47"/>
      <c r="HR132" s="47"/>
      <c r="HS132" s="47"/>
      <c r="HT132" s="47"/>
      <c r="HU132" s="47"/>
      <c r="HV132" s="47"/>
      <c r="HW132" s="47"/>
      <c r="HX132" s="47"/>
      <c r="HY132" s="47"/>
      <c r="HZ132" s="47"/>
      <c r="IA132" s="47"/>
      <c r="IB132" s="47"/>
      <c r="IC132" s="47"/>
      <c r="ID132" s="47"/>
      <c r="IE132" s="47"/>
      <c r="IF132" s="47"/>
      <c r="IG132" s="47"/>
      <c r="IH132" s="47"/>
      <c r="II132" s="47"/>
      <c r="IJ132" s="47"/>
      <c r="IK132" s="47"/>
      <c r="IL132" s="47"/>
      <c r="IM132" s="47"/>
      <c r="IN132" s="47"/>
      <c r="IO132" s="47"/>
      <c r="IP132" s="47"/>
      <c r="IQ132" s="47"/>
      <c r="IR132" s="47"/>
      <c r="IS132" s="47"/>
      <c r="IT132" s="47"/>
      <c r="IU132" s="47"/>
      <c r="IV132" s="47"/>
      <c r="IW132" s="47"/>
    </row>
    <row r="133" spans="1:257" s="49" customFormat="1" ht="75.75" customHeight="1" x14ac:dyDescent="0.2">
      <c r="A133" s="35">
        <v>118</v>
      </c>
      <c r="B133" s="35">
        <v>1</v>
      </c>
      <c r="C133" s="50" t="s">
        <v>335</v>
      </c>
      <c r="D133" s="53" t="s">
        <v>210</v>
      </c>
      <c r="E133" s="53" t="s">
        <v>351</v>
      </c>
      <c r="F133" s="50" t="s">
        <v>349</v>
      </c>
      <c r="G133" s="48" t="s">
        <v>80</v>
      </c>
      <c r="H133" s="48" t="s">
        <v>80</v>
      </c>
      <c r="I133" s="48" t="s">
        <v>81</v>
      </c>
      <c r="J133" s="42">
        <f t="shared" si="1"/>
        <v>55</v>
      </c>
      <c r="K133" s="42">
        <v>55</v>
      </c>
      <c r="L133" s="42"/>
      <c r="M133" s="42"/>
      <c r="N133" s="42"/>
      <c r="O133" s="42"/>
      <c r="P133" s="42"/>
      <c r="Q133" s="42"/>
      <c r="R133" s="42"/>
      <c r="S133" s="42"/>
      <c r="T133" s="42"/>
      <c r="U133" s="42"/>
      <c r="V133" s="42"/>
      <c r="W133" s="51"/>
      <c r="X133" s="35">
        <f>W133*J133</f>
        <v>0</v>
      </c>
      <c r="Y133" s="52"/>
      <c r="Z133" s="52"/>
      <c r="AA133" s="52"/>
      <c r="AB133" s="52"/>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c r="BB133" s="47"/>
      <c r="BC133" s="47"/>
      <c r="BD133" s="47"/>
      <c r="BE133" s="47"/>
      <c r="BF133" s="47"/>
      <c r="BG133" s="47"/>
      <c r="BH133" s="47"/>
      <c r="BI133" s="47"/>
      <c r="BJ133" s="47"/>
      <c r="BK133" s="47"/>
      <c r="BL133" s="47"/>
      <c r="BM133" s="47"/>
      <c r="BN133" s="47"/>
      <c r="BO133" s="47"/>
      <c r="BP133" s="47"/>
      <c r="BQ133" s="47"/>
      <c r="BR133" s="47"/>
      <c r="BS133" s="47"/>
      <c r="BT133" s="47"/>
      <c r="BU133" s="47"/>
      <c r="BV133" s="47"/>
      <c r="BW133" s="47"/>
      <c r="BX133" s="47"/>
      <c r="BY133" s="47"/>
      <c r="BZ133" s="47"/>
      <c r="CA133" s="47"/>
      <c r="CB133" s="47"/>
      <c r="CC133" s="47"/>
      <c r="CD133" s="47"/>
      <c r="CE133" s="47"/>
      <c r="CF133" s="47"/>
      <c r="CG133" s="47"/>
      <c r="CH133" s="47"/>
      <c r="CI133" s="47"/>
      <c r="CJ133" s="47"/>
      <c r="CK133" s="47"/>
      <c r="CL133" s="47"/>
      <c r="CM133" s="47"/>
      <c r="CN133" s="47"/>
      <c r="CO133" s="47"/>
      <c r="CP133" s="47"/>
      <c r="CQ133" s="47"/>
      <c r="CR133" s="47"/>
      <c r="CS133" s="47"/>
      <c r="CT133" s="47"/>
      <c r="CU133" s="47"/>
      <c r="CV133" s="47"/>
      <c r="CW133" s="47"/>
      <c r="CX133" s="47"/>
      <c r="CY133" s="47"/>
      <c r="CZ133" s="47"/>
      <c r="DA133" s="47"/>
      <c r="DB133" s="47"/>
      <c r="DC133" s="47"/>
      <c r="DD133" s="47"/>
      <c r="DE133" s="47"/>
      <c r="DF133" s="47"/>
      <c r="DG133" s="47"/>
      <c r="DH133" s="47"/>
      <c r="DI133" s="47"/>
      <c r="DJ133" s="47"/>
      <c r="DK133" s="47"/>
      <c r="DL133" s="47"/>
      <c r="DM133" s="47"/>
      <c r="DN133" s="47"/>
      <c r="DO133" s="47"/>
      <c r="DP133" s="47"/>
      <c r="DQ133" s="47"/>
      <c r="DR133" s="47"/>
      <c r="DS133" s="47"/>
      <c r="DT133" s="47"/>
      <c r="DU133" s="47"/>
      <c r="DV133" s="47"/>
      <c r="DW133" s="47"/>
      <c r="DX133" s="47"/>
      <c r="DY133" s="47"/>
      <c r="DZ133" s="47"/>
      <c r="EA133" s="47"/>
      <c r="EB133" s="47"/>
      <c r="EC133" s="47"/>
      <c r="ED133" s="47"/>
      <c r="EE133" s="47"/>
      <c r="EF133" s="47"/>
      <c r="EG133" s="47"/>
      <c r="EH133" s="47"/>
      <c r="EI133" s="47"/>
      <c r="EJ133" s="47"/>
      <c r="EK133" s="47"/>
      <c r="EL133" s="47"/>
      <c r="EM133" s="47"/>
      <c r="EN133" s="47"/>
      <c r="EO133" s="47"/>
      <c r="EP133" s="47"/>
      <c r="EQ133" s="47"/>
      <c r="ER133" s="47"/>
      <c r="ES133" s="47"/>
      <c r="ET133" s="47"/>
      <c r="EU133" s="47"/>
      <c r="EV133" s="47"/>
      <c r="EW133" s="47"/>
      <c r="EX133" s="47"/>
      <c r="EY133" s="47"/>
      <c r="EZ133" s="47"/>
      <c r="FA133" s="47"/>
      <c r="FB133" s="47"/>
      <c r="FC133" s="47"/>
      <c r="FD133" s="47"/>
      <c r="FE133" s="47"/>
      <c r="FF133" s="47"/>
      <c r="FG133" s="47"/>
      <c r="FH133" s="47"/>
      <c r="FI133" s="47"/>
      <c r="FJ133" s="47"/>
      <c r="FK133" s="47"/>
      <c r="FL133" s="47"/>
      <c r="FM133" s="47"/>
      <c r="FN133" s="47"/>
      <c r="FO133" s="47"/>
      <c r="FP133" s="47"/>
      <c r="FQ133" s="47"/>
      <c r="FR133" s="47"/>
      <c r="FS133" s="47"/>
      <c r="FT133" s="47"/>
      <c r="FU133" s="47"/>
      <c r="FV133" s="47"/>
      <c r="FW133" s="47"/>
      <c r="FX133" s="47"/>
      <c r="FY133" s="47"/>
      <c r="FZ133" s="47"/>
      <c r="GA133" s="47"/>
      <c r="GB133" s="47"/>
      <c r="GC133" s="47"/>
      <c r="GD133" s="47"/>
      <c r="GE133" s="47"/>
      <c r="GF133" s="47"/>
      <c r="GG133" s="47"/>
      <c r="GH133" s="47"/>
      <c r="GI133" s="47"/>
      <c r="GJ133" s="47"/>
      <c r="GK133" s="47"/>
      <c r="GL133" s="47"/>
      <c r="GM133" s="47"/>
      <c r="GN133" s="47"/>
      <c r="GO133" s="47"/>
      <c r="GP133" s="47"/>
      <c r="GQ133" s="47"/>
      <c r="GR133" s="47"/>
      <c r="GS133" s="47"/>
      <c r="GT133" s="47"/>
      <c r="GU133" s="47"/>
      <c r="GV133" s="47"/>
      <c r="GW133" s="47"/>
      <c r="GX133" s="47"/>
      <c r="GY133" s="47"/>
      <c r="GZ133" s="47"/>
      <c r="HA133" s="47"/>
      <c r="HB133" s="47"/>
      <c r="HC133" s="47"/>
      <c r="HD133" s="47"/>
      <c r="HE133" s="47"/>
      <c r="HF133" s="47"/>
      <c r="HG133" s="47"/>
      <c r="HH133" s="47"/>
      <c r="HI133" s="47"/>
      <c r="HJ133" s="47"/>
      <c r="HK133" s="47"/>
      <c r="HL133" s="47"/>
      <c r="HM133" s="47"/>
      <c r="HN133" s="47"/>
      <c r="HO133" s="47"/>
      <c r="HP133" s="47"/>
      <c r="HQ133" s="47"/>
      <c r="HR133" s="47"/>
      <c r="HS133" s="47"/>
      <c r="HT133" s="47"/>
      <c r="HU133" s="47"/>
      <c r="HV133" s="47"/>
      <c r="HW133" s="47"/>
      <c r="HX133" s="47"/>
      <c r="HY133" s="47"/>
      <c r="HZ133" s="47"/>
      <c r="IA133" s="47"/>
      <c r="IB133" s="47"/>
      <c r="IC133" s="47"/>
      <c r="ID133" s="47"/>
      <c r="IE133" s="47"/>
      <c r="IF133" s="47"/>
      <c r="IG133" s="47"/>
      <c r="IH133" s="47"/>
      <c r="II133" s="47"/>
      <c r="IJ133" s="47"/>
      <c r="IK133" s="47"/>
      <c r="IL133" s="47"/>
      <c r="IM133" s="47"/>
      <c r="IN133" s="47"/>
      <c r="IO133" s="47"/>
      <c r="IP133" s="47"/>
      <c r="IQ133" s="47"/>
      <c r="IR133" s="47"/>
      <c r="IS133" s="47"/>
      <c r="IT133" s="47"/>
      <c r="IU133" s="47"/>
      <c r="IV133" s="47"/>
      <c r="IW133" s="47"/>
    </row>
    <row r="134" spans="1:257" s="49" customFormat="1" ht="75.75" customHeight="1" x14ac:dyDescent="0.2">
      <c r="A134" s="35">
        <v>119</v>
      </c>
      <c r="B134" s="35">
        <v>1</v>
      </c>
      <c r="C134" s="50" t="s">
        <v>336</v>
      </c>
      <c r="D134" s="53" t="s">
        <v>211</v>
      </c>
      <c r="E134" s="53"/>
      <c r="F134" s="50" t="s">
        <v>349</v>
      </c>
      <c r="G134" s="48" t="s">
        <v>80</v>
      </c>
      <c r="H134" s="48" t="s">
        <v>80</v>
      </c>
      <c r="I134" s="48" t="s">
        <v>81</v>
      </c>
      <c r="J134" s="42">
        <f t="shared" si="1"/>
        <v>16</v>
      </c>
      <c r="K134" s="42">
        <v>16</v>
      </c>
      <c r="L134" s="42"/>
      <c r="M134" s="42"/>
      <c r="N134" s="42"/>
      <c r="O134" s="42"/>
      <c r="P134" s="42"/>
      <c r="Q134" s="42"/>
      <c r="R134" s="42"/>
      <c r="S134" s="42"/>
      <c r="T134" s="42"/>
      <c r="U134" s="42"/>
      <c r="V134" s="42"/>
      <c r="W134" s="51"/>
      <c r="X134" s="35">
        <f>W134*J134</f>
        <v>0</v>
      </c>
      <c r="Y134" s="52"/>
      <c r="Z134" s="52"/>
      <c r="AA134" s="52"/>
      <c r="AB134" s="52"/>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c r="BB134" s="47"/>
      <c r="BC134" s="47"/>
      <c r="BD134" s="47"/>
      <c r="BE134" s="47"/>
      <c r="BF134" s="47"/>
      <c r="BG134" s="47"/>
      <c r="BH134" s="47"/>
      <c r="BI134" s="47"/>
      <c r="BJ134" s="47"/>
      <c r="BK134" s="47"/>
      <c r="BL134" s="47"/>
      <c r="BM134" s="47"/>
      <c r="BN134" s="47"/>
      <c r="BO134" s="47"/>
      <c r="BP134" s="47"/>
      <c r="BQ134" s="47"/>
      <c r="BR134" s="47"/>
      <c r="BS134" s="47"/>
      <c r="BT134" s="47"/>
      <c r="BU134" s="47"/>
      <c r="BV134" s="47"/>
      <c r="BW134" s="47"/>
      <c r="BX134" s="47"/>
      <c r="BY134" s="47"/>
      <c r="BZ134" s="47"/>
      <c r="CA134" s="47"/>
      <c r="CB134" s="47"/>
      <c r="CC134" s="47"/>
      <c r="CD134" s="47"/>
      <c r="CE134" s="47"/>
      <c r="CF134" s="47"/>
      <c r="CG134" s="47"/>
      <c r="CH134" s="47"/>
      <c r="CI134" s="47"/>
      <c r="CJ134" s="47"/>
      <c r="CK134" s="47"/>
      <c r="CL134" s="47"/>
      <c r="CM134" s="47"/>
      <c r="CN134" s="47"/>
      <c r="CO134" s="47"/>
      <c r="CP134" s="47"/>
      <c r="CQ134" s="47"/>
      <c r="CR134" s="47"/>
      <c r="CS134" s="47"/>
      <c r="CT134" s="47"/>
      <c r="CU134" s="47"/>
      <c r="CV134" s="47"/>
      <c r="CW134" s="47"/>
      <c r="CX134" s="47"/>
      <c r="CY134" s="47"/>
      <c r="CZ134" s="47"/>
      <c r="DA134" s="47"/>
      <c r="DB134" s="47"/>
      <c r="DC134" s="47"/>
      <c r="DD134" s="47"/>
      <c r="DE134" s="47"/>
      <c r="DF134" s="47"/>
      <c r="DG134" s="47"/>
      <c r="DH134" s="47"/>
      <c r="DI134" s="47"/>
      <c r="DJ134" s="47"/>
      <c r="DK134" s="47"/>
      <c r="DL134" s="47"/>
      <c r="DM134" s="47"/>
      <c r="DN134" s="47"/>
      <c r="DO134" s="47"/>
      <c r="DP134" s="47"/>
      <c r="DQ134" s="47"/>
      <c r="DR134" s="47"/>
      <c r="DS134" s="47"/>
      <c r="DT134" s="47"/>
      <c r="DU134" s="47"/>
      <c r="DV134" s="47"/>
      <c r="DW134" s="47"/>
      <c r="DX134" s="47"/>
      <c r="DY134" s="47"/>
      <c r="DZ134" s="47"/>
      <c r="EA134" s="47"/>
      <c r="EB134" s="47"/>
      <c r="EC134" s="47"/>
      <c r="ED134" s="47"/>
      <c r="EE134" s="47"/>
      <c r="EF134" s="47"/>
      <c r="EG134" s="47"/>
      <c r="EH134" s="47"/>
      <c r="EI134" s="47"/>
      <c r="EJ134" s="47"/>
      <c r="EK134" s="47"/>
      <c r="EL134" s="47"/>
      <c r="EM134" s="47"/>
      <c r="EN134" s="47"/>
      <c r="EO134" s="47"/>
      <c r="EP134" s="47"/>
      <c r="EQ134" s="47"/>
      <c r="ER134" s="47"/>
      <c r="ES134" s="47"/>
      <c r="ET134" s="47"/>
      <c r="EU134" s="47"/>
      <c r="EV134" s="47"/>
      <c r="EW134" s="47"/>
      <c r="EX134" s="47"/>
      <c r="EY134" s="47"/>
      <c r="EZ134" s="47"/>
      <c r="FA134" s="47"/>
      <c r="FB134" s="47"/>
      <c r="FC134" s="47"/>
      <c r="FD134" s="47"/>
      <c r="FE134" s="47"/>
      <c r="FF134" s="47"/>
      <c r="FG134" s="47"/>
      <c r="FH134" s="47"/>
      <c r="FI134" s="47"/>
      <c r="FJ134" s="47"/>
      <c r="FK134" s="47"/>
      <c r="FL134" s="47"/>
      <c r="FM134" s="47"/>
      <c r="FN134" s="47"/>
      <c r="FO134" s="47"/>
      <c r="FP134" s="47"/>
      <c r="FQ134" s="47"/>
      <c r="FR134" s="47"/>
      <c r="FS134" s="47"/>
      <c r="FT134" s="47"/>
      <c r="FU134" s="47"/>
      <c r="FV134" s="47"/>
      <c r="FW134" s="47"/>
      <c r="FX134" s="47"/>
      <c r="FY134" s="47"/>
      <c r="FZ134" s="47"/>
      <c r="GA134" s="47"/>
      <c r="GB134" s="47"/>
      <c r="GC134" s="47"/>
      <c r="GD134" s="47"/>
      <c r="GE134" s="47"/>
      <c r="GF134" s="47"/>
      <c r="GG134" s="47"/>
      <c r="GH134" s="47"/>
      <c r="GI134" s="47"/>
      <c r="GJ134" s="47"/>
      <c r="GK134" s="47"/>
      <c r="GL134" s="47"/>
      <c r="GM134" s="47"/>
      <c r="GN134" s="47"/>
      <c r="GO134" s="47"/>
      <c r="GP134" s="47"/>
      <c r="GQ134" s="47"/>
      <c r="GR134" s="47"/>
      <c r="GS134" s="47"/>
      <c r="GT134" s="47"/>
      <c r="GU134" s="47"/>
      <c r="GV134" s="47"/>
      <c r="GW134" s="47"/>
      <c r="GX134" s="47"/>
      <c r="GY134" s="47"/>
      <c r="GZ134" s="47"/>
      <c r="HA134" s="47"/>
      <c r="HB134" s="47"/>
      <c r="HC134" s="47"/>
      <c r="HD134" s="47"/>
      <c r="HE134" s="47"/>
      <c r="HF134" s="47"/>
      <c r="HG134" s="47"/>
      <c r="HH134" s="47"/>
      <c r="HI134" s="47"/>
      <c r="HJ134" s="47"/>
      <c r="HK134" s="47"/>
      <c r="HL134" s="47"/>
      <c r="HM134" s="47"/>
      <c r="HN134" s="47"/>
      <c r="HO134" s="47"/>
      <c r="HP134" s="47"/>
      <c r="HQ134" s="47"/>
      <c r="HR134" s="47"/>
      <c r="HS134" s="47"/>
      <c r="HT134" s="47"/>
      <c r="HU134" s="47"/>
      <c r="HV134" s="47"/>
      <c r="HW134" s="47"/>
      <c r="HX134" s="47"/>
      <c r="HY134" s="47"/>
      <c r="HZ134" s="47"/>
      <c r="IA134" s="47"/>
      <c r="IB134" s="47"/>
      <c r="IC134" s="47"/>
      <c r="ID134" s="47"/>
      <c r="IE134" s="47"/>
      <c r="IF134" s="47"/>
      <c r="IG134" s="47"/>
      <c r="IH134" s="47"/>
      <c r="II134" s="47"/>
      <c r="IJ134" s="47"/>
      <c r="IK134" s="47"/>
      <c r="IL134" s="47"/>
      <c r="IM134" s="47"/>
      <c r="IN134" s="47"/>
      <c r="IO134" s="47"/>
      <c r="IP134" s="47"/>
      <c r="IQ134" s="47"/>
      <c r="IR134" s="47"/>
      <c r="IS134" s="47"/>
      <c r="IT134" s="47"/>
      <c r="IU134" s="47"/>
      <c r="IV134" s="47"/>
      <c r="IW134" s="47"/>
    </row>
    <row r="135" spans="1:257" s="49" customFormat="1" ht="75.75" customHeight="1" x14ac:dyDescent="0.2">
      <c r="A135" s="35">
        <v>120</v>
      </c>
      <c r="B135" s="35">
        <v>1</v>
      </c>
      <c r="C135" s="50" t="s">
        <v>337</v>
      </c>
      <c r="D135" s="53" t="s">
        <v>212</v>
      </c>
      <c r="E135" s="53" t="s">
        <v>351</v>
      </c>
      <c r="F135" s="50" t="s">
        <v>349</v>
      </c>
      <c r="G135" s="48" t="s">
        <v>80</v>
      </c>
      <c r="H135" s="48" t="s">
        <v>80</v>
      </c>
      <c r="I135" s="48" t="s">
        <v>81</v>
      </c>
      <c r="J135" s="42">
        <f t="shared" si="1"/>
        <v>2</v>
      </c>
      <c r="K135" s="42">
        <v>2</v>
      </c>
      <c r="L135" s="42"/>
      <c r="M135" s="42"/>
      <c r="N135" s="42"/>
      <c r="O135" s="42"/>
      <c r="P135" s="42"/>
      <c r="Q135" s="42"/>
      <c r="R135" s="42"/>
      <c r="S135" s="42"/>
      <c r="T135" s="42"/>
      <c r="U135" s="42"/>
      <c r="V135" s="42"/>
      <c r="W135" s="51"/>
      <c r="X135" s="35">
        <f>W135*J135</f>
        <v>0</v>
      </c>
      <c r="Y135" s="52"/>
      <c r="Z135" s="52"/>
      <c r="AA135" s="52"/>
      <c r="AB135" s="52"/>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c r="BB135" s="47"/>
      <c r="BC135" s="47"/>
      <c r="BD135" s="47"/>
      <c r="BE135" s="47"/>
      <c r="BF135" s="47"/>
      <c r="BG135" s="47"/>
      <c r="BH135" s="47"/>
      <c r="BI135" s="47"/>
      <c r="BJ135" s="47"/>
      <c r="BK135" s="47"/>
      <c r="BL135" s="47"/>
      <c r="BM135" s="47"/>
      <c r="BN135" s="47"/>
      <c r="BO135" s="47"/>
      <c r="BP135" s="47"/>
      <c r="BQ135" s="47"/>
      <c r="BR135" s="47"/>
      <c r="BS135" s="47"/>
      <c r="BT135" s="47"/>
      <c r="BU135" s="47"/>
      <c r="BV135" s="47"/>
      <c r="BW135" s="47"/>
      <c r="BX135" s="47"/>
      <c r="BY135" s="47"/>
      <c r="BZ135" s="47"/>
      <c r="CA135" s="47"/>
      <c r="CB135" s="47"/>
      <c r="CC135" s="47"/>
      <c r="CD135" s="47"/>
      <c r="CE135" s="47"/>
      <c r="CF135" s="47"/>
      <c r="CG135" s="47"/>
      <c r="CH135" s="47"/>
      <c r="CI135" s="47"/>
      <c r="CJ135" s="47"/>
      <c r="CK135" s="47"/>
      <c r="CL135" s="47"/>
      <c r="CM135" s="47"/>
      <c r="CN135" s="47"/>
      <c r="CO135" s="47"/>
      <c r="CP135" s="47"/>
      <c r="CQ135" s="47"/>
      <c r="CR135" s="47"/>
      <c r="CS135" s="47"/>
      <c r="CT135" s="47"/>
      <c r="CU135" s="47"/>
      <c r="CV135" s="47"/>
      <c r="CW135" s="47"/>
      <c r="CX135" s="47"/>
      <c r="CY135" s="47"/>
      <c r="CZ135" s="47"/>
      <c r="DA135" s="47"/>
      <c r="DB135" s="47"/>
      <c r="DC135" s="47"/>
      <c r="DD135" s="47"/>
      <c r="DE135" s="47"/>
      <c r="DF135" s="47"/>
      <c r="DG135" s="47"/>
      <c r="DH135" s="47"/>
      <c r="DI135" s="47"/>
      <c r="DJ135" s="47"/>
      <c r="DK135" s="47"/>
      <c r="DL135" s="47"/>
      <c r="DM135" s="47"/>
      <c r="DN135" s="47"/>
      <c r="DO135" s="47"/>
      <c r="DP135" s="47"/>
      <c r="DQ135" s="47"/>
      <c r="DR135" s="47"/>
      <c r="DS135" s="47"/>
      <c r="DT135" s="47"/>
      <c r="DU135" s="47"/>
      <c r="DV135" s="47"/>
      <c r="DW135" s="47"/>
      <c r="DX135" s="47"/>
      <c r="DY135" s="47"/>
      <c r="DZ135" s="47"/>
      <c r="EA135" s="47"/>
      <c r="EB135" s="47"/>
      <c r="EC135" s="47"/>
      <c r="ED135" s="47"/>
      <c r="EE135" s="47"/>
      <c r="EF135" s="47"/>
      <c r="EG135" s="47"/>
      <c r="EH135" s="47"/>
      <c r="EI135" s="47"/>
      <c r="EJ135" s="47"/>
      <c r="EK135" s="47"/>
      <c r="EL135" s="47"/>
      <c r="EM135" s="47"/>
      <c r="EN135" s="47"/>
      <c r="EO135" s="47"/>
      <c r="EP135" s="47"/>
      <c r="EQ135" s="47"/>
      <c r="ER135" s="47"/>
      <c r="ES135" s="47"/>
      <c r="ET135" s="47"/>
      <c r="EU135" s="47"/>
      <c r="EV135" s="47"/>
      <c r="EW135" s="47"/>
      <c r="EX135" s="47"/>
      <c r="EY135" s="47"/>
      <c r="EZ135" s="47"/>
      <c r="FA135" s="47"/>
      <c r="FB135" s="47"/>
      <c r="FC135" s="47"/>
      <c r="FD135" s="47"/>
      <c r="FE135" s="47"/>
      <c r="FF135" s="47"/>
      <c r="FG135" s="47"/>
      <c r="FH135" s="47"/>
      <c r="FI135" s="47"/>
      <c r="FJ135" s="47"/>
      <c r="FK135" s="47"/>
      <c r="FL135" s="47"/>
      <c r="FM135" s="47"/>
      <c r="FN135" s="47"/>
      <c r="FO135" s="47"/>
      <c r="FP135" s="47"/>
      <c r="FQ135" s="47"/>
      <c r="FR135" s="47"/>
      <c r="FS135" s="47"/>
      <c r="FT135" s="47"/>
      <c r="FU135" s="47"/>
      <c r="FV135" s="47"/>
      <c r="FW135" s="47"/>
      <c r="FX135" s="47"/>
      <c r="FY135" s="47"/>
      <c r="FZ135" s="47"/>
      <c r="GA135" s="47"/>
      <c r="GB135" s="47"/>
      <c r="GC135" s="47"/>
      <c r="GD135" s="47"/>
      <c r="GE135" s="47"/>
      <c r="GF135" s="47"/>
      <c r="GG135" s="47"/>
      <c r="GH135" s="47"/>
      <c r="GI135" s="47"/>
      <c r="GJ135" s="47"/>
      <c r="GK135" s="47"/>
      <c r="GL135" s="47"/>
      <c r="GM135" s="47"/>
      <c r="GN135" s="47"/>
      <c r="GO135" s="47"/>
      <c r="GP135" s="47"/>
      <c r="GQ135" s="47"/>
      <c r="GR135" s="47"/>
      <c r="GS135" s="47"/>
      <c r="GT135" s="47"/>
      <c r="GU135" s="47"/>
      <c r="GV135" s="47"/>
      <c r="GW135" s="47"/>
      <c r="GX135" s="47"/>
      <c r="GY135" s="47"/>
      <c r="GZ135" s="47"/>
      <c r="HA135" s="47"/>
      <c r="HB135" s="47"/>
      <c r="HC135" s="47"/>
      <c r="HD135" s="47"/>
      <c r="HE135" s="47"/>
      <c r="HF135" s="47"/>
      <c r="HG135" s="47"/>
      <c r="HH135" s="47"/>
      <c r="HI135" s="47"/>
      <c r="HJ135" s="47"/>
      <c r="HK135" s="47"/>
      <c r="HL135" s="47"/>
      <c r="HM135" s="47"/>
      <c r="HN135" s="47"/>
      <c r="HO135" s="47"/>
      <c r="HP135" s="47"/>
      <c r="HQ135" s="47"/>
      <c r="HR135" s="47"/>
      <c r="HS135" s="47"/>
      <c r="HT135" s="47"/>
      <c r="HU135" s="47"/>
      <c r="HV135" s="47"/>
      <c r="HW135" s="47"/>
      <c r="HX135" s="47"/>
      <c r="HY135" s="47"/>
      <c r="HZ135" s="47"/>
      <c r="IA135" s="47"/>
      <c r="IB135" s="47"/>
      <c r="IC135" s="47"/>
      <c r="ID135" s="47"/>
      <c r="IE135" s="47"/>
      <c r="IF135" s="47"/>
      <c r="IG135" s="47"/>
      <c r="IH135" s="47"/>
      <c r="II135" s="47"/>
      <c r="IJ135" s="47"/>
      <c r="IK135" s="47"/>
      <c r="IL135" s="47"/>
      <c r="IM135" s="47"/>
      <c r="IN135" s="47"/>
      <c r="IO135" s="47"/>
      <c r="IP135" s="47"/>
      <c r="IQ135" s="47"/>
      <c r="IR135" s="47"/>
      <c r="IS135" s="47"/>
      <c r="IT135" s="47"/>
      <c r="IU135" s="47"/>
      <c r="IV135" s="47"/>
      <c r="IW135" s="47"/>
    </row>
    <row r="136" spans="1:257" s="49" customFormat="1" ht="75.75" customHeight="1" x14ac:dyDescent="0.2">
      <c r="A136" s="35">
        <v>121</v>
      </c>
      <c r="B136" s="35">
        <v>1</v>
      </c>
      <c r="C136" s="50" t="s">
        <v>338</v>
      </c>
      <c r="D136" s="53" t="s">
        <v>213</v>
      </c>
      <c r="E136" s="53"/>
      <c r="F136" s="50" t="s">
        <v>77</v>
      </c>
      <c r="G136" s="48" t="s">
        <v>80</v>
      </c>
      <c r="H136" s="48" t="s">
        <v>80</v>
      </c>
      <c r="I136" s="48" t="s">
        <v>81</v>
      </c>
      <c r="J136" s="42">
        <f t="shared" si="1"/>
        <v>2</v>
      </c>
      <c r="K136" s="42">
        <v>2</v>
      </c>
      <c r="L136" s="42"/>
      <c r="M136" s="42"/>
      <c r="N136" s="42"/>
      <c r="O136" s="42"/>
      <c r="P136" s="42"/>
      <c r="Q136" s="42"/>
      <c r="R136" s="42"/>
      <c r="S136" s="42"/>
      <c r="T136" s="42"/>
      <c r="U136" s="42"/>
      <c r="V136" s="42"/>
      <c r="W136" s="51"/>
      <c r="X136" s="35">
        <f>W136*J136</f>
        <v>0</v>
      </c>
      <c r="Y136" s="52"/>
      <c r="Z136" s="52"/>
      <c r="AA136" s="52"/>
      <c r="AB136" s="52"/>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c r="BB136" s="47"/>
      <c r="BC136" s="47"/>
      <c r="BD136" s="47"/>
      <c r="BE136" s="47"/>
      <c r="BF136" s="47"/>
      <c r="BG136" s="47"/>
      <c r="BH136" s="47"/>
      <c r="BI136" s="47"/>
      <c r="BJ136" s="47"/>
      <c r="BK136" s="47"/>
      <c r="BL136" s="47"/>
      <c r="BM136" s="47"/>
      <c r="BN136" s="47"/>
      <c r="BO136" s="47"/>
      <c r="BP136" s="47"/>
      <c r="BQ136" s="47"/>
      <c r="BR136" s="47"/>
      <c r="BS136" s="47"/>
      <c r="BT136" s="47"/>
      <c r="BU136" s="47"/>
      <c r="BV136" s="47"/>
      <c r="BW136" s="47"/>
      <c r="BX136" s="47"/>
      <c r="BY136" s="47"/>
      <c r="BZ136" s="47"/>
      <c r="CA136" s="47"/>
      <c r="CB136" s="47"/>
      <c r="CC136" s="47"/>
      <c r="CD136" s="47"/>
      <c r="CE136" s="47"/>
      <c r="CF136" s="47"/>
      <c r="CG136" s="47"/>
      <c r="CH136" s="47"/>
      <c r="CI136" s="47"/>
      <c r="CJ136" s="47"/>
      <c r="CK136" s="47"/>
      <c r="CL136" s="47"/>
      <c r="CM136" s="47"/>
      <c r="CN136" s="47"/>
      <c r="CO136" s="47"/>
      <c r="CP136" s="47"/>
      <c r="CQ136" s="47"/>
      <c r="CR136" s="47"/>
      <c r="CS136" s="47"/>
      <c r="CT136" s="47"/>
      <c r="CU136" s="47"/>
      <c r="CV136" s="47"/>
      <c r="CW136" s="47"/>
      <c r="CX136" s="47"/>
      <c r="CY136" s="47"/>
      <c r="CZ136" s="47"/>
      <c r="DA136" s="47"/>
      <c r="DB136" s="47"/>
      <c r="DC136" s="47"/>
      <c r="DD136" s="47"/>
      <c r="DE136" s="47"/>
      <c r="DF136" s="47"/>
      <c r="DG136" s="47"/>
      <c r="DH136" s="47"/>
      <c r="DI136" s="47"/>
      <c r="DJ136" s="47"/>
      <c r="DK136" s="47"/>
      <c r="DL136" s="47"/>
      <c r="DM136" s="47"/>
      <c r="DN136" s="47"/>
      <c r="DO136" s="47"/>
      <c r="DP136" s="47"/>
      <c r="DQ136" s="47"/>
      <c r="DR136" s="47"/>
      <c r="DS136" s="47"/>
      <c r="DT136" s="47"/>
      <c r="DU136" s="47"/>
      <c r="DV136" s="47"/>
      <c r="DW136" s="47"/>
      <c r="DX136" s="47"/>
      <c r="DY136" s="47"/>
      <c r="DZ136" s="47"/>
      <c r="EA136" s="47"/>
      <c r="EB136" s="47"/>
      <c r="EC136" s="47"/>
      <c r="ED136" s="47"/>
      <c r="EE136" s="47"/>
      <c r="EF136" s="47"/>
      <c r="EG136" s="47"/>
      <c r="EH136" s="47"/>
      <c r="EI136" s="47"/>
      <c r="EJ136" s="47"/>
      <c r="EK136" s="47"/>
      <c r="EL136" s="47"/>
      <c r="EM136" s="47"/>
      <c r="EN136" s="47"/>
      <c r="EO136" s="47"/>
      <c r="EP136" s="47"/>
      <c r="EQ136" s="47"/>
      <c r="ER136" s="47"/>
      <c r="ES136" s="47"/>
      <c r="ET136" s="47"/>
      <c r="EU136" s="47"/>
      <c r="EV136" s="47"/>
      <c r="EW136" s="47"/>
      <c r="EX136" s="47"/>
      <c r="EY136" s="47"/>
      <c r="EZ136" s="47"/>
      <c r="FA136" s="47"/>
      <c r="FB136" s="47"/>
      <c r="FC136" s="47"/>
      <c r="FD136" s="47"/>
      <c r="FE136" s="47"/>
      <c r="FF136" s="47"/>
      <c r="FG136" s="47"/>
      <c r="FH136" s="47"/>
      <c r="FI136" s="47"/>
      <c r="FJ136" s="47"/>
      <c r="FK136" s="47"/>
      <c r="FL136" s="47"/>
      <c r="FM136" s="47"/>
      <c r="FN136" s="47"/>
      <c r="FO136" s="47"/>
      <c r="FP136" s="47"/>
      <c r="FQ136" s="47"/>
      <c r="FR136" s="47"/>
      <c r="FS136" s="47"/>
      <c r="FT136" s="47"/>
      <c r="FU136" s="47"/>
      <c r="FV136" s="47"/>
      <c r="FW136" s="47"/>
      <c r="FX136" s="47"/>
      <c r="FY136" s="47"/>
      <c r="FZ136" s="47"/>
      <c r="GA136" s="47"/>
      <c r="GB136" s="47"/>
      <c r="GC136" s="47"/>
      <c r="GD136" s="47"/>
      <c r="GE136" s="47"/>
      <c r="GF136" s="47"/>
      <c r="GG136" s="47"/>
      <c r="GH136" s="47"/>
      <c r="GI136" s="47"/>
      <c r="GJ136" s="47"/>
      <c r="GK136" s="47"/>
      <c r="GL136" s="47"/>
      <c r="GM136" s="47"/>
      <c r="GN136" s="47"/>
      <c r="GO136" s="47"/>
      <c r="GP136" s="47"/>
      <c r="GQ136" s="47"/>
      <c r="GR136" s="47"/>
      <c r="GS136" s="47"/>
      <c r="GT136" s="47"/>
      <c r="GU136" s="47"/>
      <c r="GV136" s="47"/>
      <c r="GW136" s="47"/>
      <c r="GX136" s="47"/>
      <c r="GY136" s="47"/>
      <c r="GZ136" s="47"/>
      <c r="HA136" s="47"/>
      <c r="HB136" s="47"/>
      <c r="HC136" s="47"/>
      <c r="HD136" s="47"/>
      <c r="HE136" s="47"/>
      <c r="HF136" s="47"/>
      <c r="HG136" s="47"/>
      <c r="HH136" s="47"/>
      <c r="HI136" s="47"/>
      <c r="HJ136" s="47"/>
      <c r="HK136" s="47"/>
      <c r="HL136" s="47"/>
      <c r="HM136" s="47"/>
      <c r="HN136" s="47"/>
      <c r="HO136" s="47"/>
      <c r="HP136" s="47"/>
      <c r="HQ136" s="47"/>
      <c r="HR136" s="47"/>
      <c r="HS136" s="47"/>
      <c r="HT136" s="47"/>
      <c r="HU136" s="47"/>
      <c r="HV136" s="47"/>
      <c r="HW136" s="47"/>
      <c r="HX136" s="47"/>
      <c r="HY136" s="47"/>
      <c r="HZ136" s="47"/>
      <c r="IA136" s="47"/>
      <c r="IB136" s="47"/>
      <c r="IC136" s="47"/>
      <c r="ID136" s="47"/>
      <c r="IE136" s="47"/>
      <c r="IF136" s="47"/>
      <c r="IG136" s="47"/>
      <c r="IH136" s="47"/>
      <c r="II136" s="47"/>
      <c r="IJ136" s="47"/>
      <c r="IK136" s="47"/>
      <c r="IL136" s="47"/>
      <c r="IM136" s="47"/>
      <c r="IN136" s="47"/>
      <c r="IO136" s="47"/>
      <c r="IP136" s="47"/>
      <c r="IQ136" s="47"/>
      <c r="IR136" s="47"/>
      <c r="IS136" s="47"/>
      <c r="IT136" s="47"/>
      <c r="IU136" s="47"/>
      <c r="IV136" s="47"/>
      <c r="IW136" s="47"/>
    </row>
    <row r="137" spans="1:257" s="49" customFormat="1" ht="75.75" customHeight="1" x14ac:dyDescent="0.2">
      <c r="A137" s="35">
        <v>122</v>
      </c>
      <c r="B137" s="35">
        <v>1</v>
      </c>
      <c r="C137" s="50" t="s">
        <v>339</v>
      </c>
      <c r="D137" s="53" t="s">
        <v>214</v>
      </c>
      <c r="E137" s="53" t="s">
        <v>347</v>
      </c>
      <c r="F137" s="50" t="s">
        <v>349</v>
      </c>
      <c r="G137" s="48" t="s">
        <v>80</v>
      </c>
      <c r="H137" s="48" t="s">
        <v>80</v>
      </c>
      <c r="I137" s="48" t="s">
        <v>81</v>
      </c>
      <c r="J137" s="42">
        <f t="shared" si="1"/>
        <v>25</v>
      </c>
      <c r="K137" s="42">
        <v>25</v>
      </c>
      <c r="L137" s="42"/>
      <c r="M137" s="42"/>
      <c r="N137" s="42"/>
      <c r="O137" s="42"/>
      <c r="P137" s="42"/>
      <c r="Q137" s="42"/>
      <c r="R137" s="42"/>
      <c r="S137" s="42"/>
      <c r="T137" s="42"/>
      <c r="U137" s="42"/>
      <c r="V137" s="42"/>
      <c r="W137" s="51"/>
      <c r="X137" s="35">
        <f>W137*J137</f>
        <v>0</v>
      </c>
      <c r="Y137" s="52"/>
      <c r="Z137" s="52"/>
      <c r="AA137" s="52"/>
      <c r="AB137" s="52"/>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c r="BB137" s="47"/>
      <c r="BC137" s="47"/>
      <c r="BD137" s="47"/>
      <c r="BE137" s="47"/>
      <c r="BF137" s="47"/>
      <c r="BG137" s="47"/>
      <c r="BH137" s="47"/>
      <c r="BI137" s="47"/>
      <c r="BJ137" s="47"/>
      <c r="BK137" s="47"/>
      <c r="BL137" s="47"/>
      <c r="BM137" s="47"/>
      <c r="BN137" s="47"/>
      <c r="BO137" s="47"/>
      <c r="BP137" s="47"/>
      <c r="BQ137" s="47"/>
      <c r="BR137" s="47"/>
      <c r="BS137" s="47"/>
      <c r="BT137" s="47"/>
      <c r="BU137" s="47"/>
      <c r="BV137" s="47"/>
      <c r="BW137" s="47"/>
      <c r="BX137" s="47"/>
      <c r="BY137" s="47"/>
      <c r="BZ137" s="47"/>
      <c r="CA137" s="47"/>
      <c r="CB137" s="47"/>
      <c r="CC137" s="47"/>
      <c r="CD137" s="47"/>
      <c r="CE137" s="47"/>
      <c r="CF137" s="47"/>
      <c r="CG137" s="47"/>
      <c r="CH137" s="47"/>
      <c r="CI137" s="47"/>
      <c r="CJ137" s="47"/>
      <c r="CK137" s="47"/>
      <c r="CL137" s="47"/>
      <c r="CM137" s="47"/>
      <c r="CN137" s="47"/>
      <c r="CO137" s="47"/>
      <c r="CP137" s="47"/>
      <c r="CQ137" s="47"/>
      <c r="CR137" s="47"/>
      <c r="CS137" s="47"/>
      <c r="CT137" s="47"/>
      <c r="CU137" s="47"/>
      <c r="CV137" s="47"/>
      <c r="CW137" s="47"/>
      <c r="CX137" s="47"/>
      <c r="CY137" s="47"/>
      <c r="CZ137" s="47"/>
      <c r="DA137" s="47"/>
      <c r="DB137" s="47"/>
      <c r="DC137" s="47"/>
      <c r="DD137" s="47"/>
      <c r="DE137" s="47"/>
      <c r="DF137" s="47"/>
      <c r="DG137" s="47"/>
      <c r="DH137" s="47"/>
      <c r="DI137" s="47"/>
      <c r="DJ137" s="47"/>
      <c r="DK137" s="47"/>
      <c r="DL137" s="47"/>
      <c r="DM137" s="47"/>
      <c r="DN137" s="47"/>
      <c r="DO137" s="47"/>
      <c r="DP137" s="47"/>
      <c r="DQ137" s="47"/>
      <c r="DR137" s="47"/>
      <c r="DS137" s="47"/>
      <c r="DT137" s="47"/>
      <c r="DU137" s="47"/>
      <c r="DV137" s="47"/>
      <c r="DW137" s="47"/>
      <c r="DX137" s="47"/>
      <c r="DY137" s="47"/>
      <c r="DZ137" s="47"/>
      <c r="EA137" s="47"/>
      <c r="EB137" s="47"/>
      <c r="EC137" s="47"/>
      <c r="ED137" s="47"/>
      <c r="EE137" s="47"/>
      <c r="EF137" s="47"/>
      <c r="EG137" s="47"/>
      <c r="EH137" s="47"/>
      <c r="EI137" s="47"/>
      <c r="EJ137" s="47"/>
      <c r="EK137" s="47"/>
      <c r="EL137" s="47"/>
      <c r="EM137" s="47"/>
      <c r="EN137" s="47"/>
      <c r="EO137" s="47"/>
      <c r="EP137" s="47"/>
      <c r="EQ137" s="47"/>
      <c r="ER137" s="47"/>
      <c r="ES137" s="47"/>
      <c r="ET137" s="47"/>
      <c r="EU137" s="47"/>
      <c r="EV137" s="47"/>
      <c r="EW137" s="47"/>
      <c r="EX137" s="47"/>
      <c r="EY137" s="47"/>
      <c r="EZ137" s="47"/>
      <c r="FA137" s="47"/>
      <c r="FB137" s="47"/>
      <c r="FC137" s="47"/>
      <c r="FD137" s="47"/>
      <c r="FE137" s="47"/>
      <c r="FF137" s="47"/>
      <c r="FG137" s="47"/>
      <c r="FH137" s="47"/>
      <c r="FI137" s="47"/>
      <c r="FJ137" s="47"/>
      <c r="FK137" s="47"/>
      <c r="FL137" s="47"/>
      <c r="FM137" s="47"/>
      <c r="FN137" s="47"/>
      <c r="FO137" s="47"/>
      <c r="FP137" s="47"/>
      <c r="FQ137" s="47"/>
      <c r="FR137" s="47"/>
      <c r="FS137" s="47"/>
      <c r="FT137" s="47"/>
      <c r="FU137" s="47"/>
      <c r="FV137" s="47"/>
      <c r="FW137" s="47"/>
      <c r="FX137" s="47"/>
      <c r="FY137" s="47"/>
      <c r="FZ137" s="47"/>
      <c r="GA137" s="47"/>
      <c r="GB137" s="47"/>
      <c r="GC137" s="47"/>
      <c r="GD137" s="47"/>
      <c r="GE137" s="47"/>
      <c r="GF137" s="47"/>
      <c r="GG137" s="47"/>
      <c r="GH137" s="47"/>
      <c r="GI137" s="47"/>
      <c r="GJ137" s="47"/>
      <c r="GK137" s="47"/>
      <c r="GL137" s="47"/>
      <c r="GM137" s="47"/>
      <c r="GN137" s="47"/>
      <c r="GO137" s="47"/>
      <c r="GP137" s="47"/>
      <c r="GQ137" s="47"/>
      <c r="GR137" s="47"/>
      <c r="GS137" s="47"/>
      <c r="GT137" s="47"/>
      <c r="GU137" s="47"/>
      <c r="GV137" s="47"/>
      <c r="GW137" s="47"/>
      <c r="GX137" s="47"/>
      <c r="GY137" s="47"/>
      <c r="GZ137" s="47"/>
      <c r="HA137" s="47"/>
      <c r="HB137" s="47"/>
      <c r="HC137" s="47"/>
      <c r="HD137" s="47"/>
      <c r="HE137" s="47"/>
      <c r="HF137" s="47"/>
      <c r="HG137" s="47"/>
      <c r="HH137" s="47"/>
      <c r="HI137" s="47"/>
      <c r="HJ137" s="47"/>
      <c r="HK137" s="47"/>
      <c r="HL137" s="47"/>
      <c r="HM137" s="47"/>
      <c r="HN137" s="47"/>
      <c r="HO137" s="47"/>
      <c r="HP137" s="47"/>
      <c r="HQ137" s="47"/>
      <c r="HR137" s="47"/>
      <c r="HS137" s="47"/>
      <c r="HT137" s="47"/>
      <c r="HU137" s="47"/>
      <c r="HV137" s="47"/>
      <c r="HW137" s="47"/>
      <c r="HX137" s="47"/>
      <c r="HY137" s="47"/>
      <c r="HZ137" s="47"/>
      <c r="IA137" s="47"/>
      <c r="IB137" s="47"/>
      <c r="IC137" s="47"/>
      <c r="ID137" s="47"/>
      <c r="IE137" s="47"/>
      <c r="IF137" s="47"/>
      <c r="IG137" s="47"/>
      <c r="IH137" s="47"/>
      <c r="II137" s="47"/>
      <c r="IJ137" s="47"/>
      <c r="IK137" s="47"/>
      <c r="IL137" s="47"/>
      <c r="IM137" s="47"/>
      <c r="IN137" s="47"/>
      <c r="IO137" s="47"/>
      <c r="IP137" s="47"/>
      <c r="IQ137" s="47"/>
      <c r="IR137" s="47"/>
      <c r="IS137" s="47"/>
      <c r="IT137" s="47"/>
      <c r="IU137" s="47"/>
      <c r="IV137" s="47"/>
      <c r="IW137" s="47"/>
    </row>
    <row r="138" spans="1:257" s="49" customFormat="1" ht="75.75" customHeight="1" x14ac:dyDescent="0.2">
      <c r="A138" s="35">
        <v>123</v>
      </c>
      <c r="B138" s="35">
        <v>1</v>
      </c>
      <c r="C138" s="50" t="s">
        <v>340</v>
      </c>
      <c r="D138" s="53" t="s">
        <v>215</v>
      </c>
      <c r="E138" s="53"/>
      <c r="F138" s="50" t="s">
        <v>77</v>
      </c>
      <c r="G138" s="48" t="s">
        <v>80</v>
      </c>
      <c r="H138" s="48" t="s">
        <v>80</v>
      </c>
      <c r="I138" s="48" t="s">
        <v>81</v>
      </c>
      <c r="J138" s="42">
        <f t="shared" si="1"/>
        <v>21</v>
      </c>
      <c r="K138" s="42">
        <v>21</v>
      </c>
      <c r="L138" s="42"/>
      <c r="M138" s="42"/>
      <c r="N138" s="42"/>
      <c r="O138" s="42"/>
      <c r="P138" s="42"/>
      <c r="Q138" s="42"/>
      <c r="R138" s="42"/>
      <c r="S138" s="42"/>
      <c r="T138" s="42"/>
      <c r="U138" s="42"/>
      <c r="V138" s="42"/>
      <c r="W138" s="51"/>
      <c r="X138" s="35">
        <f>W138*J138</f>
        <v>0</v>
      </c>
      <c r="Y138" s="52"/>
      <c r="Z138" s="52"/>
      <c r="AA138" s="52"/>
      <c r="AB138" s="52"/>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c r="CI138" s="47"/>
      <c r="CJ138" s="47"/>
      <c r="CK138" s="47"/>
      <c r="CL138" s="47"/>
      <c r="CM138" s="47"/>
      <c r="CN138" s="47"/>
      <c r="CO138" s="47"/>
      <c r="CP138" s="47"/>
      <c r="CQ138" s="47"/>
      <c r="CR138" s="47"/>
      <c r="CS138" s="47"/>
      <c r="CT138" s="47"/>
      <c r="CU138" s="47"/>
      <c r="CV138" s="47"/>
      <c r="CW138" s="47"/>
      <c r="CX138" s="47"/>
      <c r="CY138" s="47"/>
      <c r="CZ138" s="47"/>
      <c r="DA138" s="47"/>
      <c r="DB138" s="47"/>
      <c r="DC138" s="47"/>
      <c r="DD138" s="47"/>
      <c r="DE138" s="47"/>
      <c r="DF138" s="47"/>
      <c r="DG138" s="47"/>
      <c r="DH138" s="47"/>
      <c r="DI138" s="47"/>
      <c r="DJ138" s="47"/>
      <c r="DK138" s="47"/>
      <c r="DL138" s="47"/>
      <c r="DM138" s="47"/>
      <c r="DN138" s="47"/>
      <c r="DO138" s="47"/>
      <c r="DP138" s="47"/>
      <c r="DQ138" s="47"/>
      <c r="DR138" s="47"/>
      <c r="DS138" s="47"/>
      <c r="DT138" s="47"/>
      <c r="DU138" s="47"/>
      <c r="DV138" s="47"/>
      <c r="DW138" s="47"/>
      <c r="DX138" s="47"/>
      <c r="DY138" s="47"/>
      <c r="DZ138" s="47"/>
      <c r="EA138" s="47"/>
      <c r="EB138" s="47"/>
      <c r="EC138" s="47"/>
      <c r="ED138" s="47"/>
      <c r="EE138" s="47"/>
      <c r="EF138" s="47"/>
      <c r="EG138" s="47"/>
      <c r="EH138" s="47"/>
      <c r="EI138" s="47"/>
      <c r="EJ138" s="47"/>
      <c r="EK138" s="47"/>
      <c r="EL138" s="47"/>
      <c r="EM138" s="47"/>
      <c r="EN138" s="47"/>
      <c r="EO138" s="47"/>
      <c r="EP138" s="47"/>
      <c r="EQ138" s="47"/>
      <c r="ER138" s="47"/>
      <c r="ES138" s="47"/>
      <c r="ET138" s="47"/>
      <c r="EU138" s="47"/>
      <c r="EV138" s="47"/>
      <c r="EW138" s="47"/>
      <c r="EX138" s="47"/>
      <c r="EY138" s="47"/>
      <c r="EZ138" s="47"/>
      <c r="FA138" s="47"/>
      <c r="FB138" s="47"/>
      <c r="FC138" s="47"/>
      <c r="FD138" s="47"/>
      <c r="FE138" s="47"/>
      <c r="FF138" s="47"/>
      <c r="FG138" s="47"/>
      <c r="FH138" s="47"/>
      <c r="FI138" s="47"/>
      <c r="FJ138" s="47"/>
      <c r="FK138" s="47"/>
      <c r="FL138" s="47"/>
      <c r="FM138" s="47"/>
      <c r="FN138" s="47"/>
      <c r="FO138" s="47"/>
      <c r="FP138" s="47"/>
      <c r="FQ138" s="47"/>
      <c r="FR138" s="47"/>
      <c r="FS138" s="47"/>
      <c r="FT138" s="47"/>
      <c r="FU138" s="47"/>
      <c r="FV138" s="47"/>
      <c r="FW138" s="47"/>
      <c r="FX138" s="47"/>
      <c r="FY138" s="47"/>
      <c r="FZ138" s="47"/>
      <c r="GA138" s="47"/>
      <c r="GB138" s="47"/>
      <c r="GC138" s="47"/>
      <c r="GD138" s="47"/>
      <c r="GE138" s="47"/>
      <c r="GF138" s="47"/>
      <c r="GG138" s="47"/>
      <c r="GH138" s="47"/>
      <c r="GI138" s="47"/>
      <c r="GJ138" s="47"/>
      <c r="GK138" s="47"/>
      <c r="GL138" s="47"/>
      <c r="GM138" s="47"/>
      <c r="GN138" s="47"/>
      <c r="GO138" s="47"/>
      <c r="GP138" s="47"/>
      <c r="GQ138" s="47"/>
      <c r="GR138" s="47"/>
      <c r="GS138" s="47"/>
      <c r="GT138" s="47"/>
      <c r="GU138" s="47"/>
      <c r="GV138" s="47"/>
      <c r="GW138" s="47"/>
      <c r="GX138" s="47"/>
      <c r="GY138" s="47"/>
      <c r="GZ138" s="47"/>
      <c r="HA138" s="47"/>
      <c r="HB138" s="47"/>
      <c r="HC138" s="47"/>
      <c r="HD138" s="47"/>
      <c r="HE138" s="47"/>
      <c r="HF138" s="47"/>
      <c r="HG138" s="47"/>
      <c r="HH138" s="47"/>
      <c r="HI138" s="47"/>
      <c r="HJ138" s="47"/>
      <c r="HK138" s="47"/>
      <c r="HL138" s="47"/>
      <c r="HM138" s="47"/>
      <c r="HN138" s="47"/>
      <c r="HO138" s="47"/>
      <c r="HP138" s="47"/>
      <c r="HQ138" s="47"/>
      <c r="HR138" s="47"/>
      <c r="HS138" s="47"/>
      <c r="HT138" s="47"/>
      <c r="HU138" s="47"/>
      <c r="HV138" s="47"/>
      <c r="HW138" s="47"/>
      <c r="HX138" s="47"/>
      <c r="HY138" s="47"/>
      <c r="HZ138" s="47"/>
      <c r="IA138" s="47"/>
      <c r="IB138" s="47"/>
      <c r="IC138" s="47"/>
      <c r="ID138" s="47"/>
      <c r="IE138" s="47"/>
      <c r="IF138" s="47"/>
      <c r="IG138" s="47"/>
      <c r="IH138" s="47"/>
      <c r="II138" s="47"/>
      <c r="IJ138" s="47"/>
      <c r="IK138" s="47"/>
      <c r="IL138" s="47"/>
      <c r="IM138" s="47"/>
      <c r="IN138" s="47"/>
      <c r="IO138" s="47"/>
      <c r="IP138" s="47"/>
      <c r="IQ138" s="47"/>
      <c r="IR138" s="47"/>
      <c r="IS138" s="47"/>
      <c r="IT138" s="47"/>
      <c r="IU138" s="47"/>
      <c r="IV138" s="47"/>
      <c r="IW138" s="47"/>
    </row>
    <row r="139" spans="1:257" s="49" customFormat="1" ht="75.75" customHeight="1" x14ac:dyDescent="0.2">
      <c r="A139" s="35">
        <v>124</v>
      </c>
      <c r="B139" s="35">
        <v>1</v>
      </c>
      <c r="C139" s="50" t="s">
        <v>341</v>
      </c>
      <c r="D139" s="53" t="s">
        <v>216</v>
      </c>
      <c r="E139" s="53" t="s">
        <v>347</v>
      </c>
      <c r="F139" s="50" t="s">
        <v>77</v>
      </c>
      <c r="G139" s="48" t="s">
        <v>80</v>
      </c>
      <c r="H139" s="48" t="s">
        <v>80</v>
      </c>
      <c r="I139" s="48" t="s">
        <v>81</v>
      </c>
      <c r="J139" s="42">
        <f t="shared" si="1"/>
        <v>8</v>
      </c>
      <c r="K139" s="42">
        <v>8</v>
      </c>
      <c r="L139" s="42"/>
      <c r="M139" s="42"/>
      <c r="N139" s="42"/>
      <c r="O139" s="42"/>
      <c r="P139" s="42"/>
      <c r="Q139" s="42"/>
      <c r="R139" s="42"/>
      <c r="S139" s="42"/>
      <c r="T139" s="42"/>
      <c r="U139" s="42"/>
      <c r="V139" s="42"/>
      <c r="W139" s="51"/>
      <c r="X139" s="35">
        <f>W139*J139</f>
        <v>0</v>
      </c>
      <c r="Y139" s="52"/>
      <c r="Z139" s="52"/>
      <c r="AA139" s="52"/>
      <c r="AB139" s="52"/>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c r="BB139" s="47"/>
      <c r="BC139" s="47"/>
      <c r="BD139" s="47"/>
      <c r="BE139" s="47"/>
      <c r="BF139" s="47"/>
      <c r="BG139" s="47"/>
      <c r="BH139" s="47"/>
      <c r="BI139" s="47"/>
      <c r="BJ139" s="47"/>
      <c r="BK139" s="47"/>
      <c r="BL139" s="47"/>
      <c r="BM139" s="47"/>
      <c r="BN139" s="47"/>
      <c r="BO139" s="47"/>
      <c r="BP139" s="47"/>
      <c r="BQ139" s="47"/>
      <c r="BR139" s="47"/>
      <c r="BS139" s="47"/>
      <c r="BT139" s="47"/>
      <c r="BU139" s="47"/>
      <c r="BV139" s="47"/>
      <c r="BW139" s="47"/>
      <c r="BX139" s="47"/>
      <c r="BY139" s="47"/>
      <c r="BZ139" s="47"/>
      <c r="CA139" s="47"/>
      <c r="CB139" s="47"/>
      <c r="CC139" s="47"/>
      <c r="CD139" s="47"/>
      <c r="CE139" s="47"/>
      <c r="CF139" s="47"/>
      <c r="CG139" s="47"/>
      <c r="CH139" s="47"/>
      <c r="CI139" s="47"/>
      <c r="CJ139" s="47"/>
      <c r="CK139" s="47"/>
      <c r="CL139" s="47"/>
      <c r="CM139" s="47"/>
      <c r="CN139" s="47"/>
      <c r="CO139" s="47"/>
      <c r="CP139" s="47"/>
      <c r="CQ139" s="47"/>
      <c r="CR139" s="47"/>
      <c r="CS139" s="47"/>
      <c r="CT139" s="47"/>
      <c r="CU139" s="47"/>
      <c r="CV139" s="47"/>
      <c r="CW139" s="47"/>
      <c r="CX139" s="47"/>
      <c r="CY139" s="47"/>
      <c r="CZ139" s="47"/>
      <c r="DA139" s="47"/>
      <c r="DB139" s="47"/>
      <c r="DC139" s="47"/>
      <c r="DD139" s="47"/>
      <c r="DE139" s="47"/>
      <c r="DF139" s="47"/>
      <c r="DG139" s="47"/>
      <c r="DH139" s="47"/>
      <c r="DI139" s="47"/>
      <c r="DJ139" s="47"/>
      <c r="DK139" s="47"/>
      <c r="DL139" s="47"/>
      <c r="DM139" s="47"/>
      <c r="DN139" s="47"/>
      <c r="DO139" s="47"/>
      <c r="DP139" s="47"/>
      <c r="DQ139" s="47"/>
      <c r="DR139" s="47"/>
      <c r="DS139" s="47"/>
      <c r="DT139" s="47"/>
      <c r="DU139" s="47"/>
      <c r="DV139" s="47"/>
      <c r="DW139" s="47"/>
      <c r="DX139" s="47"/>
      <c r="DY139" s="47"/>
      <c r="DZ139" s="47"/>
      <c r="EA139" s="47"/>
      <c r="EB139" s="47"/>
      <c r="EC139" s="47"/>
      <c r="ED139" s="47"/>
      <c r="EE139" s="47"/>
      <c r="EF139" s="47"/>
      <c r="EG139" s="47"/>
      <c r="EH139" s="47"/>
      <c r="EI139" s="47"/>
      <c r="EJ139" s="47"/>
      <c r="EK139" s="47"/>
      <c r="EL139" s="47"/>
      <c r="EM139" s="47"/>
      <c r="EN139" s="47"/>
      <c r="EO139" s="47"/>
      <c r="EP139" s="47"/>
      <c r="EQ139" s="47"/>
      <c r="ER139" s="47"/>
      <c r="ES139" s="47"/>
      <c r="ET139" s="47"/>
      <c r="EU139" s="47"/>
      <c r="EV139" s="47"/>
      <c r="EW139" s="47"/>
      <c r="EX139" s="47"/>
      <c r="EY139" s="47"/>
      <c r="EZ139" s="47"/>
      <c r="FA139" s="47"/>
      <c r="FB139" s="47"/>
      <c r="FC139" s="47"/>
      <c r="FD139" s="47"/>
      <c r="FE139" s="47"/>
      <c r="FF139" s="47"/>
      <c r="FG139" s="47"/>
      <c r="FH139" s="47"/>
      <c r="FI139" s="47"/>
      <c r="FJ139" s="47"/>
      <c r="FK139" s="47"/>
      <c r="FL139" s="47"/>
      <c r="FM139" s="47"/>
      <c r="FN139" s="47"/>
      <c r="FO139" s="47"/>
      <c r="FP139" s="47"/>
      <c r="FQ139" s="47"/>
      <c r="FR139" s="47"/>
      <c r="FS139" s="47"/>
      <c r="FT139" s="47"/>
      <c r="FU139" s="47"/>
      <c r="FV139" s="47"/>
      <c r="FW139" s="47"/>
      <c r="FX139" s="47"/>
      <c r="FY139" s="47"/>
      <c r="FZ139" s="47"/>
      <c r="GA139" s="47"/>
      <c r="GB139" s="47"/>
      <c r="GC139" s="47"/>
      <c r="GD139" s="47"/>
      <c r="GE139" s="47"/>
      <c r="GF139" s="47"/>
      <c r="GG139" s="47"/>
      <c r="GH139" s="47"/>
      <c r="GI139" s="47"/>
      <c r="GJ139" s="47"/>
      <c r="GK139" s="47"/>
      <c r="GL139" s="47"/>
      <c r="GM139" s="47"/>
      <c r="GN139" s="47"/>
      <c r="GO139" s="47"/>
      <c r="GP139" s="47"/>
      <c r="GQ139" s="47"/>
      <c r="GR139" s="47"/>
      <c r="GS139" s="47"/>
      <c r="GT139" s="47"/>
      <c r="GU139" s="47"/>
      <c r="GV139" s="47"/>
      <c r="GW139" s="47"/>
      <c r="GX139" s="47"/>
      <c r="GY139" s="47"/>
      <c r="GZ139" s="47"/>
      <c r="HA139" s="47"/>
      <c r="HB139" s="47"/>
      <c r="HC139" s="47"/>
      <c r="HD139" s="47"/>
      <c r="HE139" s="47"/>
      <c r="HF139" s="47"/>
      <c r="HG139" s="47"/>
      <c r="HH139" s="47"/>
      <c r="HI139" s="47"/>
      <c r="HJ139" s="47"/>
      <c r="HK139" s="47"/>
      <c r="HL139" s="47"/>
      <c r="HM139" s="47"/>
      <c r="HN139" s="47"/>
      <c r="HO139" s="47"/>
      <c r="HP139" s="47"/>
      <c r="HQ139" s="47"/>
      <c r="HR139" s="47"/>
      <c r="HS139" s="47"/>
      <c r="HT139" s="47"/>
      <c r="HU139" s="47"/>
      <c r="HV139" s="47"/>
      <c r="HW139" s="47"/>
      <c r="HX139" s="47"/>
      <c r="HY139" s="47"/>
      <c r="HZ139" s="47"/>
      <c r="IA139" s="47"/>
      <c r="IB139" s="47"/>
      <c r="IC139" s="47"/>
      <c r="ID139" s="47"/>
      <c r="IE139" s="47"/>
      <c r="IF139" s="47"/>
      <c r="IG139" s="47"/>
      <c r="IH139" s="47"/>
      <c r="II139" s="47"/>
      <c r="IJ139" s="47"/>
      <c r="IK139" s="47"/>
      <c r="IL139" s="47"/>
      <c r="IM139" s="47"/>
      <c r="IN139" s="47"/>
      <c r="IO139" s="47"/>
      <c r="IP139" s="47"/>
      <c r="IQ139" s="47"/>
      <c r="IR139" s="47"/>
      <c r="IS139" s="47"/>
      <c r="IT139" s="47"/>
      <c r="IU139" s="47"/>
      <c r="IV139" s="47"/>
      <c r="IW139" s="47"/>
    </row>
    <row r="140" spans="1:257" s="49" customFormat="1" ht="75.75" customHeight="1" x14ac:dyDescent="0.2">
      <c r="A140" s="35">
        <v>125</v>
      </c>
      <c r="B140" s="35">
        <v>1</v>
      </c>
      <c r="C140" s="50" t="s">
        <v>342</v>
      </c>
      <c r="D140" s="53" t="s">
        <v>217</v>
      </c>
      <c r="E140" s="53"/>
      <c r="F140" s="50" t="s">
        <v>349</v>
      </c>
      <c r="G140" s="48" t="s">
        <v>80</v>
      </c>
      <c r="H140" s="48" t="s">
        <v>80</v>
      </c>
      <c r="I140" s="48" t="s">
        <v>81</v>
      </c>
      <c r="J140" s="42">
        <f t="shared" si="1"/>
        <v>18</v>
      </c>
      <c r="K140" s="42">
        <v>18</v>
      </c>
      <c r="L140" s="42"/>
      <c r="M140" s="42"/>
      <c r="N140" s="42"/>
      <c r="O140" s="42"/>
      <c r="P140" s="42"/>
      <c r="Q140" s="42"/>
      <c r="R140" s="42"/>
      <c r="S140" s="42"/>
      <c r="T140" s="42"/>
      <c r="U140" s="42"/>
      <c r="V140" s="42"/>
      <c r="W140" s="51"/>
      <c r="X140" s="35">
        <f>W140*J140</f>
        <v>0</v>
      </c>
      <c r="Y140" s="52"/>
      <c r="Z140" s="52"/>
      <c r="AA140" s="52"/>
      <c r="AB140" s="52"/>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c r="CY140" s="47"/>
      <c r="CZ140" s="47"/>
      <c r="DA140" s="47"/>
      <c r="DB140" s="47"/>
      <c r="DC140" s="47"/>
      <c r="DD140" s="47"/>
      <c r="DE140" s="47"/>
      <c r="DF140" s="47"/>
      <c r="DG140" s="47"/>
      <c r="DH140" s="47"/>
      <c r="DI140" s="47"/>
      <c r="DJ140" s="47"/>
      <c r="DK140" s="47"/>
      <c r="DL140" s="47"/>
      <c r="DM140" s="47"/>
      <c r="DN140" s="47"/>
      <c r="DO140" s="47"/>
      <c r="DP140" s="47"/>
      <c r="DQ140" s="47"/>
      <c r="DR140" s="47"/>
      <c r="DS140" s="47"/>
      <c r="DT140" s="47"/>
      <c r="DU140" s="47"/>
      <c r="DV140" s="47"/>
      <c r="DW140" s="47"/>
      <c r="DX140" s="47"/>
      <c r="DY140" s="47"/>
      <c r="DZ140" s="47"/>
      <c r="EA140" s="47"/>
      <c r="EB140" s="47"/>
      <c r="EC140" s="47"/>
      <c r="ED140" s="47"/>
      <c r="EE140" s="47"/>
      <c r="EF140" s="47"/>
      <c r="EG140" s="47"/>
      <c r="EH140" s="47"/>
      <c r="EI140" s="47"/>
      <c r="EJ140" s="47"/>
      <c r="EK140" s="47"/>
      <c r="EL140" s="47"/>
      <c r="EM140" s="47"/>
      <c r="EN140" s="47"/>
      <c r="EO140" s="47"/>
      <c r="EP140" s="47"/>
      <c r="EQ140" s="47"/>
      <c r="ER140" s="47"/>
      <c r="ES140" s="47"/>
      <c r="ET140" s="47"/>
      <c r="EU140" s="47"/>
      <c r="EV140" s="47"/>
      <c r="EW140" s="47"/>
      <c r="EX140" s="47"/>
      <c r="EY140" s="47"/>
      <c r="EZ140" s="47"/>
      <c r="FA140" s="47"/>
      <c r="FB140" s="47"/>
      <c r="FC140" s="47"/>
      <c r="FD140" s="47"/>
      <c r="FE140" s="47"/>
      <c r="FF140" s="47"/>
      <c r="FG140" s="47"/>
      <c r="FH140" s="47"/>
      <c r="FI140" s="47"/>
      <c r="FJ140" s="47"/>
      <c r="FK140" s="47"/>
      <c r="FL140" s="47"/>
      <c r="FM140" s="47"/>
      <c r="FN140" s="47"/>
      <c r="FO140" s="47"/>
      <c r="FP140" s="47"/>
      <c r="FQ140" s="47"/>
      <c r="FR140" s="47"/>
      <c r="FS140" s="47"/>
      <c r="FT140" s="47"/>
      <c r="FU140" s="47"/>
      <c r="FV140" s="47"/>
      <c r="FW140" s="47"/>
      <c r="FX140" s="47"/>
      <c r="FY140" s="47"/>
      <c r="FZ140" s="47"/>
      <c r="GA140" s="47"/>
      <c r="GB140" s="47"/>
      <c r="GC140" s="47"/>
      <c r="GD140" s="47"/>
      <c r="GE140" s="47"/>
      <c r="GF140" s="47"/>
      <c r="GG140" s="47"/>
      <c r="GH140" s="47"/>
      <c r="GI140" s="47"/>
      <c r="GJ140" s="47"/>
      <c r="GK140" s="47"/>
      <c r="GL140" s="47"/>
      <c r="GM140" s="47"/>
      <c r="GN140" s="47"/>
      <c r="GO140" s="47"/>
      <c r="GP140" s="47"/>
      <c r="GQ140" s="47"/>
      <c r="GR140" s="47"/>
      <c r="GS140" s="47"/>
      <c r="GT140" s="47"/>
      <c r="GU140" s="47"/>
      <c r="GV140" s="47"/>
      <c r="GW140" s="47"/>
      <c r="GX140" s="47"/>
      <c r="GY140" s="47"/>
      <c r="GZ140" s="47"/>
      <c r="HA140" s="47"/>
      <c r="HB140" s="47"/>
      <c r="HC140" s="47"/>
      <c r="HD140" s="47"/>
      <c r="HE140" s="47"/>
      <c r="HF140" s="47"/>
      <c r="HG140" s="47"/>
      <c r="HH140" s="47"/>
      <c r="HI140" s="47"/>
      <c r="HJ140" s="47"/>
      <c r="HK140" s="47"/>
      <c r="HL140" s="47"/>
      <c r="HM140" s="47"/>
      <c r="HN140" s="47"/>
      <c r="HO140" s="47"/>
      <c r="HP140" s="47"/>
      <c r="HQ140" s="47"/>
      <c r="HR140" s="47"/>
      <c r="HS140" s="47"/>
      <c r="HT140" s="47"/>
      <c r="HU140" s="47"/>
      <c r="HV140" s="47"/>
      <c r="HW140" s="47"/>
      <c r="HX140" s="47"/>
      <c r="HY140" s="47"/>
      <c r="HZ140" s="47"/>
      <c r="IA140" s="47"/>
      <c r="IB140" s="47"/>
      <c r="IC140" s="47"/>
      <c r="ID140" s="47"/>
      <c r="IE140" s="47"/>
      <c r="IF140" s="47"/>
      <c r="IG140" s="47"/>
      <c r="IH140" s="47"/>
      <c r="II140" s="47"/>
      <c r="IJ140" s="47"/>
      <c r="IK140" s="47"/>
      <c r="IL140" s="47"/>
      <c r="IM140" s="47"/>
      <c r="IN140" s="47"/>
      <c r="IO140" s="47"/>
      <c r="IP140" s="47"/>
      <c r="IQ140" s="47"/>
      <c r="IR140" s="47"/>
      <c r="IS140" s="47"/>
      <c r="IT140" s="47"/>
      <c r="IU140" s="47"/>
      <c r="IV140" s="47"/>
      <c r="IW140" s="47"/>
    </row>
    <row r="141" spans="1:257" s="49" customFormat="1" ht="75.75" customHeight="1" x14ac:dyDescent="0.2">
      <c r="A141" s="63"/>
      <c r="B141" s="63"/>
      <c r="C141" s="64"/>
      <c r="D141" s="57" t="s">
        <v>79</v>
      </c>
      <c r="E141" s="57"/>
      <c r="F141" s="56"/>
      <c r="G141" s="58"/>
      <c r="H141" s="58"/>
      <c r="I141" s="58"/>
      <c r="J141" s="59">
        <f>SUM(J16:J140)</f>
        <v>18839</v>
      </c>
      <c r="K141" s="60"/>
      <c r="L141" s="60"/>
      <c r="M141" s="60"/>
      <c r="N141" s="60"/>
      <c r="O141" s="60"/>
      <c r="P141" s="60"/>
      <c r="Q141" s="60"/>
      <c r="R141" s="60"/>
      <c r="S141" s="60"/>
      <c r="T141" s="60"/>
      <c r="U141" s="60"/>
      <c r="V141" s="60"/>
      <c r="W141" s="61"/>
      <c r="X141" s="67">
        <v>289537.3</v>
      </c>
      <c r="Y141" s="66"/>
      <c r="Z141" s="62"/>
      <c r="AA141" s="62"/>
      <c r="AB141" s="62"/>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c r="CY141" s="47"/>
      <c r="CZ141" s="47"/>
      <c r="DA141" s="47"/>
      <c r="DB141" s="47"/>
      <c r="DC141" s="47"/>
      <c r="DD141" s="47"/>
      <c r="DE141" s="47"/>
      <c r="DF141" s="47"/>
      <c r="DG141" s="47"/>
      <c r="DH141" s="47"/>
      <c r="DI141" s="47"/>
      <c r="DJ141" s="47"/>
      <c r="DK141" s="47"/>
      <c r="DL141" s="47"/>
      <c r="DM141" s="47"/>
      <c r="DN141" s="47"/>
      <c r="DO141" s="47"/>
      <c r="DP141" s="47"/>
      <c r="DQ141" s="47"/>
      <c r="DR141" s="47"/>
      <c r="DS141" s="47"/>
      <c r="DT141" s="47"/>
      <c r="DU141" s="47"/>
      <c r="DV141" s="47"/>
      <c r="DW141" s="47"/>
      <c r="DX141" s="47"/>
      <c r="DY141" s="47"/>
      <c r="DZ141" s="47"/>
      <c r="EA141" s="47"/>
      <c r="EB141" s="47"/>
      <c r="EC141" s="47"/>
      <c r="ED141" s="47"/>
      <c r="EE141" s="47"/>
      <c r="EF141" s="47"/>
      <c r="EG141" s="47"/>
      <c r="EH141" s="47"/>
      <c r="EI141" s="47"/>
      <c r="EJ141" s="47"/>
      <c r="EK141" s="47"/>
      <c r="EL141" s="47"/>
      <c r="EM141" s="47"/>
      <c r="EN141" s="47"/>
      <c r="EO141" s="47"/>
      <c r="EP141" s="47"/>
      <c r="EQ141" s="47"/>
      <c r="ER141" s="47"/>
      <c r="ES141" s="47"/>
      <c r="ET141" s="47"/>
      <c r="EU141" s="47"/>
      <c r="EV141" s="47"/>
      <c r="EW141" s="47"/>
      <c r="EX141" s="47"/>
      <c r="EY141" s="47"/>
      <c r="EZ141" s="47"/>
      <c r="FA141" s="47"/>
      <c r="FB141" s="47"/>
      <c r="FC141" s="47"/>
      <c r="FD141" s="47"/>
      <c r="FE141" s="47"/>
      <c r="FF141" s="47"/>
      <c r="FG141" s="47"/>
      <c r="FH141" s="47"/>
      <c r="FI141" s="47"/>
      <c r="FJ141" s="47"/>
      <c r="FK141" s="47"/>
      <c r="FL141" s="47"/>
      <c r="FM141" s="47"/>
      <c r="FN141" s="47"/>
      <c r="FO141" s="47"/>
      <c r="FP141" s="47"/>
      <c r="FQ141" s="47"/>
      <c r="FR141" s="47"/>
      <c r="FS141" s="47"/>
      <c r="FT141" s="47"/>
      <c r="FU141" s="47"/>
      <c r="FV141" s="47"/>
      <c r="FW141" s="47"/>
      <c r="FX141" s="47"/>
      <c r="FY141" s="47"/>
      <c r="FZ141" s="47"/>
      <c r="GA141" s="47"/>
      <c r="GB141" s="47"/>
      <c r="GC141" s="47"/>
      <c r="GD141" s="47"/>
      <c r="GE141" s="47"/>
      <c r="GF141" s="47"/>
      <c r="GG141" s="47"/>
      <c r="GH141" s="47"/>
      <c r="GI141" s="47"/>
      <c r="GJ141" s="47"/>
      <c r="GK141" s="47"/>
      <c r="GL141" s="47"/>
      <c r="GM141" s="47"/>
      <c r="GN141" s="47"/>
      <c r="GO141" s="47"/>
      <c r="GP141" s="47"/>
      <c r="GQ141" s="47"/>
      <c r="GR141" s="47"/>
      <c r="GS141" s="47"/>
      <c r="GT141" s="47"/>
      <c r="GU141" s="47"/>
      <c r="GV141" s="47"/>
      <c r="GW141" s="47"/>
      <c r="GX141" s="47"/>
      <c r="GY141" s="47"/>
      <c r="GZ141" s="47"/>
      <c r="HA141" s="47"/>
      <c r="HB141" s="47"/>
      <c r="HC141" s="47"/>
      <c r="HD141" s="47"/>
      <c r="HE141" s="47"/>
      <c r="HF141" s="47"/>
      <c r="HG141" s="47"/>
      <c r="HH141" s="47"/>
      <c r="HI141" s="47"/>
      <c r="HJ141" s="47"/>
      <c r="HK141" s="47"/>
      <c r="HL141" s="47"/>
      <c r="HM141" s="47"/>
      <c r="HN141" s="47"/>
      <c r="HO141" s="47"/>
      <c r="HP141" s="47"/>
      <c r="HQ141" s="47"/>
      <c r="HR141" s="47"/>
      <c r="HS141" s="47"/>
      <c r="HT141" s="47"/>
      <c r="HU141" s="47"/>
      <c r="HV141" s="47"/>
      <c r="HW141" s="47"/>
      <c r="HX141" s="47"/>
      <c r="HY141" s="47"/>
      <c r="HZ141" s="47"/>
      <c r="IA141" s="47"/>
      <c r="IB141" s="47"/>
      <c r="IC141" s="47"/>
      <c r="ID141" s="47"/>
      <c r="IE141" s="47"/>
      <c r="IF141" s="47"/>
      <c r="IG141" s="47"/>
      <c r="IH141" s="47"/>
      <c r="II141" s="47"/>
      <c r="IJ141" s="47"/>
      <c r="IK141" s="47"/>
      <c r="IL141" s="47"/>
      <c r="IM141" s="47"/>
      <c r="IN141" s="47"/>
      <c r="IO141" s="47"/>
      <c r="IP141" s="47"/>
      <c r="IQ141" s="47"/>
      <c r="IR141" s="47"/>
      <c r="IS141" s="47"/>
      <c r="IT141" s="47"/>
      <c r="IU141" s="47"/>
      <c r="IV141" s="47"/>
      <c r="IW141" s="47"/>
    </row>
    <row r="142" spans="1:257" ht="12.75" customHeight="1" x14ac:dyDescent="0.2">
      <c r="A142" s="71"/>
      <c r="B142" s="71"/>
      <c r="C142" s="71" t="s">
        <v>31</v>
      </c>
      <c r="D142" s="71" t="s">
        <v>32</v>
      </c>
      <c r="E142" s="71" t="s">
        <v>33</v>
      </c>
      <c r="F142" s="71" t="s">
        <v>34</v>
      </c>
      <c r="G142" s="71"/>
      <c r="H142" s="71"/>
      <c r="I142" s="71"/>
      <c r="J142" s="71"/>
      <c r="K142" s="71"/>
      <c r="L142" s="71"/>
      <c r="M142" s="71">
        <v>16</v>
      </c>
      <c r="N142" s="71"/>
      <c r="O142" s="71"/>
      <c r="P142" s="71"/>
      <c r="Q142" s="71"/>
      <c r="R142" s="71"/>
      <c r="S142" s="71"/>
      <c r="T142" s="71"/>
      <c r="U142" s="71"/>
      <c r="V142" s="71"/>
      <c r="W142" s="71"/>
      <c r="X142" s="71"/>
      <c r="Y142" s="71"/>
      <c r="Z142" s="71"/>
      <c r="AA142" s="71"/>
      <c r="AB142" s="71"/>
    </row>
    <row r="144" spans="1:257" s="16" customFormat="1" x14ac:dyDescent="0.2">
      <c r="A144" s="14" t="s">
        <v>35</v>
      </c>
      <c r="B144" s="14"/>
      <c r="C144" s="15"/>
      <c r="D144" s="15"/>
      <c r="F144" s="17"/>
      <c r="G144" s="15"/>
      <c r="H144" s="15"/>
      <c r="I144" s="18"/>
      <c r="J144" s="43"/>
      <c r="K144" s="15"/>
      <c r="L144" s="15"/>
      <c r="M144" s="15"/>
      <c r="N144" s="15"/>
      <c r="O144" s="15"/>
      <c r="P144" s="15"/>
      <c r="Q144" s="15"/>
      <c r="R144" s="15"/>
      <c r="S144" s="15"/>
      <c r="T144" s="15"/>
      <c r="U144" s="15"/>
      <c r="V144" s="15"/>
      <c r="W144" s="19"/>
      <c r="X144" s="19"/>
      <c r="Y144" s="19"/>
      <c r="Z144" s="19"/>
      <c r="AA144" s="19"/>
      <c r="AB144" s="15"/>
    </row>
    <row r="145" spans="1:178" s="20" customFormat="1" ht="30" customHeight="1" x14ac:dyDescent="0.2">
      <c r="A145" s="68" t="s">
        <v>36</v>
      </c>
      <c r="B145" s="68"/>
      <c r="C145" s="68"/>
      <c r="D145" s="68"/>
      <c r="E145" s="69" t="s">
        <v>37</v>
      </c>
      <c r="F145" s="69"/>
      <c r="G145" s="69"/>
      <c r="H145" s="69"/>
      <c r="I145" s="69"/>
      <c r="J145" s="69"/>
      <c r="K145" s="69"/>
      <c r="L145" s="69"/>
      <c r="M145" s="69"/>
      <c r="N145" s="69"/>
      <c r="O145" s="69"/>
      <c r="P145" s="69"/>
      <c r="Q145" s="69"/>
      <c r="R145" s="69"/>
      <c r="S145" s="69"/>
      <c r="T145" s="69"/>
      <c r="U145" s="69"/>
      <c r="V145" s="69"/>
      <c r="W145" s="69"/>
      <c r="X145" s="69"/>
      <c r="Y145" s="69"/>
      <c r="Z145" s="69"/>
      <c r="AA145" s="69"/>
      <c r="AB145" s="69"/>
    </row>
    <row r="146" spans="1:178" s="20" customFormat="1" ht="30" customHeight="1" x14ac:dyDescent="0.2">
      <c r="A146" s="68" t="s">
        <v>38</v>
      </c>
      <c r="B146" s="68"/>
      <c r="C146" s="68"/>
      <c r="D146" s="68"/>
      <c r="E146" s="69" t="s">
        <v>82</v>
      </c>
      <c r="F146" s="69"/>
      <c r="G146" s="69"/>
      <c r="H146" s="69"/>
      <c r="I146" s="69"/>
      <c r="J146" s="69"/>
      <c r="K146" s="69"/>
      <c r="L146" s="69"/>
      <c r="M146" s="69"/>
      <c r="N146" s="69"/>
      <c r="O146" s="69"/>
      <c r="P146" s="69"/>
      <c r="Q146" s="69"/>
      <c r="R146" s="69"/>
      <c r="S146" s="69"/>
      <c r="T146" s="69"/>
      <c r="U146" s="69"/>
      <c r="V146" s="69"/>
      <c r="W146" s="69"/>
      <c r="X146" s="69"/>
      <c r="Y146" s="69"/>
      <c r="Z146" s="69"/>
      <c r="AA146" s="69"/>
      <c r="AB146" s="69"/>
    </row>
    <row r="147" spans="1:178" s="20" customFormat="1" ht="30" customHeight="1" x14ac:dyDescent="0.2">
      <c r="A147" s="68" t="s">
        <v>39</v>
      </c>
      <c r="B147" s="68"/>
      <c r="C147" s="68"/>
      <c r="D147" s="68"/>
      <c r="E147" s="69" t="s">
        <v>40</v>
      </c>
      <c r="F147" s="69"/>
      <c r="G147" s="69"/>
      <c r="H147" s="69"/>
      <c r="I147" s="69"/>
      <c r="J147" s="69"/>
      <c r="K147" s="69"/>
      <c r="L147" s="69"/>
      <c r="M147" s="69"/>
      <c r="N147" s="69"/>
      <c r="O147" s="69"/>
      <c r="P147" s="69"/>
      <c r="Q147" s="69"/>
      <c r="R147" s="69"/>
      <c r="S147" s="69"/>
      <c r="T147" s="69"/>
      <c r="U147" s="69"/>
      <c r="V147" s="69"/>
      <c r="W147" s="69"/>
      <c r="X147" s="69"/>
      <c r="Y147" s="69"/>
      <c r="Z147" s="69"/>
      <c r="AA147" s="69"/>
      <c r="AB147" s="69"/>
    </row>
    <row r="148" spans="1:178" s="20" customFormat="1" ht="30" customHeight="1" x14ac:dyDescent="0.2">
      <c r="A148" s="68" t="s">
        <v>41</v>
      </c>
      <c r="B148" s="68"/>
      <c r="C148" s="68"/>
      <c r="D148" s="68"/>
      <c r="E148" s="69" t="s">
        <v>42</v>
      </c>
      <c r="F148" s="69"/>
      <c r="G148" s="69"/>
      <c r="H148" s="69"/>
      <c r="I148" s="69"/>
      <c r="J148" s="69"/>
      <c r="K148" s="69"/>
      <c r="L148" s="69"/>
      <c r="M148" s="69"/>
      <c r="N148" s="69"/>
      <c r="O148" s="69"/>
      <c r="P148" s="69"/>
      <c r="Q148" s="69"/>
      <c r="R148" s="69"/>
      <c r="S148" s="69"/>
      <c r="T148" s="69"/>
      <c r="U148" s="69"/>
      <c r="V148" s="69"/>
      <c r="W148" s="69"/>
      <c r="X148" s="69"/>
      <c r="Y148" s="69"/>
      <c r="Z148" s="69"/>
      <c r="AA148" s="69"/>
      <c r="AB148" s="69"/>
    </row>
    <row r="149" spans="1:178" s="20" customFormat="1" ht="29.25" customHeight="1" x14ac:dyDescent="0.2">
      <c r="A149" s="68" t="s">
        <v>43</v>
      </c>
      <c r="B149" s="68"/>
      <c r="C149" s="68"/>
      <c r="D149" s="68"/>
      <c r="E149" s="69" t="s">
        <v>44</v>
      </c>
      <c r="F149" s="69"/>
      <c r="G149" s="69"/>
      <c r="H149" s="69"/>
      <c r="I149" s="69"/>
      <c r="J149" s="69"/>
      <c r="K149" s="69"/>
      <c r="L149" s="69"/>
      <c r="M149" s="69"/>
      <c r="N149" s="69"/>
      <c r="O149" s="69"/>
      <c r="P149" s="69"/>
      <c r="Q149" s="69"/>
      <c r="R149" s="69"/>
      <c r="S149" s="69"/>
      <c r="T149" s="69"/>
      <c r="U149" s="69"/>
      <c r="V149" s="69"/>
      <c r="W149" s="69"/>
      <c r="X149" s="69"/>
      <c r="Y149" s="69"/>
      <c r="Z149" s="69"/>
      <c r="AA149" s="69"/>
      <c r="AB149" s="69"/>
    </row>
    <row r="150" spans="1:178" s="16" customFormat="1" x14ac:dyDescent="0.2">
      <c r="A150" s="14"/>
      <c r="B150" s="14"/>
      <c r="C150" s="15"/>
      <c r="E150" s="15"/>
      <c r="F150" s="17"/>
      <c r="G150" s="17"/>
      <c r="H150" s="15"/>
      <c r="I150" s="15"/>
      <c r="J150" s="43"/>
      <c r="K150" s="15"/>
      <c r="L150" s="15"/>
      <c r="M150" s="15"/>
      <c r="N150" s="15"/>
      <c r="O150" s="15"/>
      <c r="P150" s="15"/>
      <c r="Q150" s="15"/>
      <c r="R150" s="15"/>
      <c r="S150" s="15"/>
      <c r="T150" s="15"/>
      <c r="U150" s="15"/>
      <c r="V150" s="15"/>
      <c r="W150" s="15"/>
      <c r="X150" s="15"/>
      <c r="Y150" s="15"/>
      <c r="Z150" s="15"/>
      <c r="AA150" s="15"/>
      <c r="AB150" s="19"/>
    </row>
    <row r="151" spans="1:178" s="16" customFormat="1" x14ac:dyDescent="0.2">
      <c r="A151" s="14" t="s">
        <v>45</v>
      </c>
      <c r="B151" s="14"/>
      <c r="C151" s="15"/>
      <c r="E151" s="15"/>
      <c r="F151" s="17"/>
      <c r="G151" s="17"/>
      <c r="H151" s="15"/>
      <c r="I151" s="15"/>
      <c r="J151" s="43"/>
      <c r="K151" s="15"/>
      <c r="L151" s="15"/>
      <c r="M151" s="15"/>
      <c r="N151" s="15"/>
      <c r="O151" s="15"/>
      <c r="P151" s="15"/>
      <c r="Q151" s="15"/>
      <c r="R151" s="15"/>
      <c r="S151" s="15"/>
      <c r="T151" s="15"/>
      <c r="U151" s="15"/>
      <c r="V151" s="15"/>
      <c r="W151" s="15"/>
      <c r="X151" s="15"/>
      <c r="Y151" s="15"/>
      <c r="Z151" s="15"/>
      <c r="AA151" s="15"/>
      <c r="AB151" s="19"/>
    </row>
    <row r="152" spans="1:178" s="20" customFormat="1" ht="48" customHeight="1" x14ac:dyDescent="0.2">
      <c r="A152" s="68" t="s">
        <v>46</v>
      </c>
      <c r="B152" s="68"/>
      <c r="C152" s="68"/>
      <c r="D152" s="68"/>
      <c r="E152" s="69" t="s">
        <v>47</v>
      </c>
      <c r="F152" s="69"/>
      <c r="G152" s="69"/>
      <c r="H152" s="69"/>
      <c r="I152" s="69"/>
      <c r="J152" s="69"/>
      <c r="K152" s="69"/>
      <c r="L152" s="69"/>
      <c r="M152" s="69"/>
      <c r="N152" s="69"/>
      <c r="O152" s="69"/>
      <c r="P152" s="69"/>
      <c r="Q152" s="69"/>
      <c r="R152" s="69"/>
      <c r="S152" s="69"/>
      <c r="T152" s="69"/>
      <c r="U152" s="69"/>
      <c r="V152" s="69"/>
      <c r="W152" s="69"/>
      <c r="X152" s="69"/>
      <c r="Y152" s="69"/>
      <c r="Z152" s="69"/>
      <c r="AA152" s="69"/>
      <c r="AB152" s="69"/>
    </row>
    <row r="153" spans="1:178" s="20" customFormat="1" ht="33" customHeight="1" x14ac:dyDescent="0.2">
      <c r="A153" s="68" t="s">
        <v>48</v>
      </c>
      <c r="B153" s="68"/>
      <c r="C153" s="68"/>
      <c r="D153" s="68"/>
      <c r="E153" s="69" t="s">
        <v>83</v>
      </c>
      <c r="F153" s="69"/>
      <c r="G153" s="69"/>
      <c r="H153" s="69"/>
      <c r="I153" s="69"/>
      <c r="J153" s="69"/>
      <c r="K153" s="69"/>
      <c r="L153" s="69"/>
      <c r="M153" s="69"/>
      <c r="N153" s="69"/>
      <c r="O153" s="69"/>
      <c r="P153" s="69"/>
      <c r="Q153" s="69"/>
      <c r="R153" s="69"/>
      <c r="S153" s="69"/>
      <c r="T153" s="69"/>
      <c r="U153" s="69"/>
      <c r="V153" s="69"/>
      <c r="W153" s="69"/>
      <c r="X153" s="69"/>
      <c r="Y153" s="69"/>
      <c r="Z153" s="69"/>
      <c r="AA153" s="69"/>
      <c r="AB153" s="69"/>
    </row>
    <row r="154" spans="1:178" s="20" customFormat="1" ht="29.25" customHeight="1" x14ac:dyDescent="0.2">
      <c r="A154" s="68" t="s">
        <v>49</v>
      </c>
      <c r="B154" s="68"/>
      <c r="C154" s="68"/>
      <c r="D154" s="68"/>
      <c r="E154" s="69" t="s">
        <v>50</v>
      </c>
      <c r="F154" s="69"/>
      <c r="G154" s="69"/>
      <c r="H154" s="69"/>
      <c r="I154" s="69"/>
      <c r="J154" s="69"/>
      <c r="K154" s="69"/>
      <c r="L154" s="69"/>
      <c r="M154" s="69"/>
      <c r="N154" s="69"/>
      <c r="O154" s="69"/>
      <c r="P154" s="69"/>
      <c r="Q154" s="69"/>
      <c r="R154" s="69"/>
      <c r="S154" s="69"/>
      <c r="T154" s="69"/>
      <c r="U154" s="69"/>
      <c r="V154" s="69"/>
      <c r="W154" s="69"/>
      <c r="X154" s="69"/>
      <c r="Y154" s="69"/>
      <c r="Z154" s="69"/>
      <c r="AA154" s="69"/>
      <c r="AB154" s="69"/>
    </row>
    <row r="155" spans="1:178" s="20" customFormat="1" ht="30.75" customHeight="1" x14ac:dyDescent="0.2">
      <c r="A155" s="68" t="s">
        <v>51</v>
      </c>
      <c r="B155" s="68"/>
      <c r="C155" s="68"/>
      <c r="D155" s="68"/>
      <c r="E155" s="69" t="s">
        <v>52</v>
      </c>
      <c r="F155" s="69"/>
      <c r="G155" s="69"/>
      <c r="H155" s="69"/>
      <c r="I155" s="69"/>
      <c r="J155" s="69"/>
      <c r="K155" s="69"/>
      <c r="L155" s="69"/>
      <c r="M155" s="69"/>
      <c r="N155" s="69"/>
      <c r="O155" s="69"/>
      <c r="P155" s="69"/>
      <c r="Q155" s="69"/>
      <c r="R155" s="69"/>
      <c r="S155" s="69"/>
      <c r="T155" s="69"/>
      <c r="U155" s="69"/>
      <c r="V155" s="69"/>
      <c r="W155" s="69"/>
      <c r="X155" s="69"/>
      <c r="Y155" s="69"/>
      <c r="Z155" s="69"/>
      <c r="AA155" s="69"/>
      <c r="AB155" s="69"/>
    </row>
    <row r="156" spans="1:178" s="20" customFormat="1" ht="66" customHeight="1" x14ac:dyDescent="0.2">
      <c r="A156" s="68" t="s">
        <v>53</v>
      </c>
      <c r="B156" s="68"/>
      <c r="C156" s="68"/>
      <c r="D156" s="68"/>
      <c r="E156" s="69" t="s">
        <v>84</v>
      </c>
      <c r="F156" s="69"/>
      <c r="G156" s="69"/>
      <c r="H156" s="69"/>
      <c r="I156" s="69"/>
      <c r="J156" s="69"/>
      <c r="K156" s="69"/>
      <c r="L156" s="69"/>
      <c r="M156" s="69"/>
      <c r="N156" s="69"/>
      <c r="O156" s="69"/>
      <c r="P156" s="69"/>
      <c r="Q156" s="69"/>
      <c r="R156" s="69"/>
      <c r="S156" s="69"/>
      <c r="T156" s="69"/>
      <c r="U156" s="69"/>
      <c r="V156" s="69"/>
      <c r="W156" s="69"/>
      <c r="X156" s="69"/>
      <c r="Y156" s="69"/>
      <c r="Z156" s="69"/>
      <c r="AA156" s="69"/>
      <c r="AB156" s="69"/>
    </row>
    <row r="157" spans="1:178" s="20" customFormat="1" ht="21.75" customHeight="1" x14ac:dyDescent="0.2">
      <c r="A157" s="68" t="s">
        <v>54</v>
      </c>
      <c r="B157" s="68"/>
      <c r="C157" s="68"/>
      <c r="D157" s="68"/>
      <c r="E157" s="69" t="s">
        <v>55</v>
      </c>
      <c r="F157" s="69"/>
      <c r="G157" s="69"/>
      <c r="H157" s="69"/>
      <c r="I157" s="69"/>
      <c r="J157" s="69"/>
      <c r="K157" s="69"/>
      <c r="L157" s="69"/>
      <c r="M157" s="69"/>
      <c r="N157" s="69"/>
      <c r="O157" s="69"/>
      <c r="P157" s="69"/>
      <c r="Q157" s="69"/>
      <c r="R157" s="69"/>
      <c r="S157" s="69"/>
      <c r="T157" s="69"/>
      <c r="U157" s="69"/>
      <c r="V157" s="69"/>
      <c r="W157" s="69"/>
      <c r="X157" s="69"/>
      <c r="Y157" s="69"/>
      <c r="Z157" s="69"/>
      <c r="AA157" s="69"/>
      <c r="AB157" s="69"/>
    </row>
    <row r="158" spans="1:178" s="21" customFormat="1" ht="34.5" customHeight="1" x14ac:dyDescent="0.2">
      <c r="A158" s="68" t="s">
        <v>56</v>
      </c>
      <c r="B158" s="68"/>
      <c r="C158" s="68"/>
      <c r="D158" s="68"/>
      <c r="E158" s="69" t="s">
        <v>57</v>
      </c>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FT158" s="17"/>
      <c r="FU158" s="17"/>
      <c r="FV158" s="17"/>
    </row>
    <row r="159" spans="1:178" s="21" customFormat="1" ht="63" customHeight="1" x14ac:dyDescent="0.2">
      <c r="A159" s="68" t="s">
        <v>58</v>
      </c>
      <c r="B159" s="68"/>
      <c r="C159" s="68"/>
      <c r="D159" s="68"/>
      <c r="E159" s="69" t="s">
        <v>59</v>
      </c>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FT159" s="17"/>
      <c r="FU159" s="17"/>
      <c r="FV159" s="17"/>
    </row>
    <row r="160" spans="1:178" s="21" customFormat="1" ht="201" customHeight="1" x14ac:dyDescent="0.2">
      <c r="A160" s="68" t="s">
        <v>60</v>
      </c>
      <c r="B160" s="68"/>
      <c r="C160" s="68"/>
      <c r="D160" s="68"/>
      <c r="E160" s="69" t="s">
        <v>85</v>
      </c>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FT160" s="17"/>
      <c r="FU160" s="17"/>
      <c r="FV160" s="17"/>
    </row>
    <row r="161" spans="1:178" s="21" customFormat="1" ht="68.25" customHeight="1" x14ac:dyDescent="0.2">
      <c r="A161" s="68" t="s">
        <v>61</v>
      </c>
      <c r="B161" s="68"/>
      <c r="C161" s="68"/>
      <c r="D161" s="68"/>
      <c r="E161" s="69" t="s">
        <v>86</v>
      </c>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FT161" s="17"/>
      <c r="FU161" s="17"/>
      <c r="FV161" s="17"/>
    </row>
    <row r="162" spans="1:178" s="21" customFormat="1" ht="68.25" customHeight="1" x14ac:dyDescent="0.2">
      <c r="A162" s="68" t="s">
        <v>62</v>
      </c>
      <c r="B162" s="68"/>
      <c r="C162" s="68"/>
      <c r="D162" s="68"/>
      <c r="E162" s="69" t="s">
        <v>63</v>
      </c>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FT162" s="17"/>
      <c r="FU162" s="17"/>
      <c r="FV162" s="17"/>
    </row>
    <row r="163" spans="1:178" s="21" customFormat="1" ht="21.75" customHeight="1" x14ac:dyDescent="0.2">
      <c r="A163" s="68" t="s">
        <v>64</v>
      </c>
      <c r="B163" s="68"/>
      <c r="C163" s="68"/>
      <c r="D163" s="68"/>
      <c r="E163" s="69" t="s">
        <v>65</v>
      </c>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FT163" s="17"/>
      <c r="FU163" s="17"/>
      <c r="FV163" s="17"/>
    </row>
    <row r="164" spans="1:178" s="21" customFormat="1" ht="46.5" customHeight="1" x14ac:dyDescent="0.2">
      <c r="A164" s="68" t="s">
        <v>66</v>
      </c>
      <c r="B164" s="68"/>
      <c r="C164" s="68"/>
      <c r="D164" s="68"/>
      <c r="E164" s="69" t="s">
        <v>87</v>
      </c>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FT164" s="17"/>
      <c r="FU164" s="17"/>
      <c r="FV164" s="17"/>
    </row>
    <row r="165" spans="1:178" s="21" customFormat="1" ht="63.75" customHeight="1" x14ac:dyDescent="0.2">
      <c r="A165" s="68" t="s">
        <v>67</v>
      </c>
      <c r="B165" s="68"/>
      <c r="C165" s="68"/>
      <c r="D165" s="68"/>
      <c r="E165" s="69" t="s">
        <v>88</v>
      </c>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FT165" s="17"/>
      <c r="FU165" s="17"/>
      <c r="FV165" s="17"/>
    </row>
    <row r="166" spans="1:178" s="1" customFormat="1" ht="123" customHeight="1" x14ac:dyDescent="0.2">
      <c r="A166" s="68" t="s">
        <v>68</v>
      </c>
      <c r="B166" s="68"/>
      <c r="C166" s="68"/>
      <c r="D166" s="68"/>
      <c r="E166" s="69" t="s">
        <v>89</v>
      </c>
      <c r="F166" s="69"/>
      <c r="G166" s="69"/>
      <c r="H166" s="69"/>
      <c r="I166" s="69"/>
      <c r="J166" s="69"/>
      <c r="K166" s="69"/>
      <c r="L166" s="69"/>
      <c r="M166" s="69"/>
      <c r="N166" s="69"/>
      <c r="O166" s="69"/>
      <c r="P166" s="69"/>
      <c r="Q166" s="69"/>
      <c r="R166" s="69"/>
      <c r="S166" s="69"/>
      <c r="T166" s="69"/>
      <c r="U166" s="69"/>
      <c r="V166" s="69"/>
      <c r="W166" s="69"/>
      <c r="X166" s="69"/>
      <c r="Y166" s="69"/>
      <c r="Z166" s="69"/>
      <c r="AA166" s="69"/>
      <c r="AB166" s="69"/>
    </row>
    <row r="167" spans="1:178" s="1" customFormat="1" ht="75" customHeight="1" x14ac:dyDescent="0.2">
      <c r="A167" s="68" t="s">
        <v>69</v>
      </c>
      <c r="B167" s="68"/>
      <c r="C167" s="68"/>
      <c r="D167" s="68"/>
      <c r="E167" s="69" t="s">
        <v>70</v>
      </c>
      <c r="F167" s="69"/>
      <c r="G167" s="69"/>
      <c r="H167" s="69"/>
      <c r="I167" s="69"/>
      <c r="J167" s="69"/>
      <c r="K167" s="69"/>
      <c r="L167" s="69"/>
      <c r="M167" s="69"/>
      <c r="N167" s="69"/>
      <c r="O167" s="69"/>
      <c r="P167" s="69"/>
      <c r="Q167" s="69"/>
      <c r="R167" s="69"/>
      <c r="S167" s="69"/>
      <c r="T167" s="69"/>
      <c r="U167" s="69"/>
      <c r="V167" s="69"/>
      <c r="W167" s="69"/>
      <c r="X167" s="69"/>
      <c r="Y167" s="69"/>
      <c r="Z167" s="69"/>
      <c r="AA167" s="69"/>
      <c r="AB167" s="69"/>
    </row>
    <row r="168" spans="1:178" s="1" customFormat="1" ht="89.25" customHeight="1" x14ac:dyDescent="0.2">
      <c r="A168" s="68" t="s">
        <v>71</v>
      </c>
      <c r="B168" s="68"/>
      <c r="C168" s="68"/>
      <c r="D168" s="68"/>
      <c r="E168" s="69" t="s">
        <v>90</v>
      </c>
      <c r="F168" s="69"/>
      <c r="G168" s="69"/>
      <c r="H168" s="69"/>
      <c r="I168" s="69"/>
      <c r="J168" s="69"/>
      <c r="K168" s="69"/>
      <c r="L168" s="69"/>
      <c r="M168" s="69"/>
      <c r="N168" s="69"/>
      <c r="O168" s="69"/>
      <c r="P168" s="69"/>
      <c r="Q168" s="69"/>
      <c r="R168" s="69"/>
      <c r="S168" s="69"/>
      <c r="T168" s="69"/>
      <c r="U168" s="69"/>
      <c r="V168" s="69"/>
      <c r="W168" s="69"/>
      <c r="X168" s="69"/>
      <c r="Y168" s="69"/>
      <c r="Z168" s="69"/>
      <c r="AA168" s="69"/>
      <c r="AB168" s="69"/>
    </row>
    <row r="169" spans="1:178" s="1" customFormat="1" ht="12.75" customHeight="1" x14ac:dyDescent="0.2">
      <c r="A169" s="12"/>
      <c r="B169" s="54"/>
      <c r="C169" s="70"/>
      <c r="D169" s="70"/>
      <c r="E169" s="22"/>
      <c r="F169" s="38"/>
      <c r="G169" s="22"/>
      <c r="H169" s="22"/>
      <c r="I169" s="22"/>
      <c r="J169" s="44"/>
      <c r="K169" s="22"/>
      <c r="L169" s="22"/>
      <c r="M169" s="22"/>
      <c r="N169" s="22"/>
      <c r="O169" s="22"/>
      <c r="P169" s="22"/>
      <c r="Q169" s="22"/>
      <c r="R169" s="22"/>
      <c r="S169" s="22"/>
      <c r="T169" s="22"/>
      <c r="U169" s="22"/>
      <c r="V169" s="22"/>
      <c r="W169" s="22"/>
      <c r="X169" s="22"/>
      <c r="Y169" s="22"/>
      <c r="Z169" s="22"/>
      <c r="AA169" s="22"/>
      <c r="AB169" s="22"/>
    </row>
    <row r="170" spans="1:178" s="1" customFormat="1" x14ac:dyDescent="0.2">
      <c r="A170" s="1" t="s">
        <v>72</v>
      </c>
      <c r="F170" s="36"/>
      <c r="I170" s="16"/>
      <c r="J170" s="45"/>
    </row>
    <row r="171" spans="1:178" s="23" customFormat="1" x14ac:dyDescent="0.2">
      <c r="A171" s="17"/>
      <c r="B171" s="17"/>
      <c r="C171" s="17"/>
      <c r="D171" s="16" t="s">
        <v>73</v>
      </c>
      <c r="F171" s="17" t="s">
        <v>74</v>
      </c>
      <c r="H171" s="17" t="s">
        <v>75</v>
      </c>
      <c r="I171" s="16"/>
      <c r="J171" s="46"/>
      <c r="K171" s="24"/>
      <c r="L171" s="24"/>
      <c r="M171" s="24"/>
      <c r="N171" s="24"/>
      <c r="O171" s="24"/>
      <c r="P171" s="24"/>
      <c r="Q171" s="24"/>
      <c r="R171" s="24"/>
      <c r="S171" s="24"/>
      <c r="T171" s="24"/>
      <c r="U171" s="24"/>
      <c r="V171" s="24"/>
      <c r="W171" s="16"/>
      <c r="X171" s="16"/>
      <c r="Y171" s="16"/>
      <c r="Z171" s="16"/>
      <c r="AA171" s="16"/>
      <c r="AB171" s="16"/>
    </row>
    <row r="172" spans="1:178" s="23" customFormat="1" x14ac:dyDescent="0.2">
      <c r="A172" s="17"/>
      <c r="B172" s="17"/>
      <c r="C172" s="17"/>
      <c r="D172" s="16"/>
      <c r="E172" s="17"/>
      <c r="F172" s="17"/>
      <c r="G172" s="17"/>
      <c r="H172" s="24"/>
      <c r="I172" s="16"/>
      <c r="J172" s="46"/>
      <c r="K172" s="24"/>
      <c r="L172" s="24"/>
      <c r="M172" s="24"/>
      <c r="N172" s="24"/>
      <c r="O172" s="24"/>
      <c r="P172" s="24"/>
      <c r="Q172" s="24"/>
      <c r="R172" s="24"/>
      <c r="S172" s="24"/>
      <c r="T172" s="24"/>
      <c r="U172" s="24"/>
      <c r="V172" s="24"/>
      <c r="W172" s="16"/>
      <c r="X172" s="16"/>
      <c r="Y172" s="16"/>
      <c r="Z172" s="16"/>
      <c r="AA172" s="16"/>
      <c r="AB172" s="16"/>
    </row>
    <row r="173" spans="1:178" s="23" customFormat="1" x14ac:dyDescent="0.2">
      <c r="A173" s="17"/>
      <c r="B173" s="17"/>
      <c r="C173" s="17"/>
      <c r="D173" s="16"/>
      <c r="E173" s="1" t="s">
        <v>76</v>
      </c>
      <c r="F173" s="17"/>
      <c r="G173" s="17"/>
      <c r="H173" s="24"/>
      <c r="I173" s="16"/>
      <c r="J173" s="46"/>
      <c r="K173" s="24"/>
      <c r="L173" s="24"/>
      <c r="M173" s="24"/>
      <c r="N173" s="24"/>
      <c r="O173" s="24"/>
      <c r="P173" s="24"/>
      <c r="Q173" s="24"/>
      <c r="R173" s="24"/>
      <c r="S173" s="24"/>
      <c r="T173" s="24"/>
      <c r="U173" s="24"/>
      <c r="V173" s="24"/>
      <c r="W173" s="16"/>
      <c r="X173" s="16"/>
      <c r="Y173" s="16"/>
      <c r="Z173" s="16"/>
      <c r="AA173" s="16"/>
      <c r="AB173" s="16"/>
    </row>
  </sheetData>
  <sheetProtection selectLockedCells="1" selectUnlockedCells="1"/>
  <autoFilter ref="A15:FV142"/>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142:AB142"/>
    <mergeCell ref="A146:D146"/>
    <mergeCell ref="E146:AB146"/>
    <mergeCell ref="A147:D147"/>
    <mergeCell ref="E147:AB147"/>
    <mergeCell ref="A145:D145"/>
    <mergeCell ref="E145:AB145"/>
    <mergeCell ref="A148:D148"/>
    <mergeCell ref="E148:AB148"/>
    <mergeCell ref="A149:D149"/>
    <mergeCell ref="E149:AB149"/>
    <mergeCell ref="A152:D152"/>
    <mergeCell ref="E152:AB152"/>
    <mergeCell ref="A153:D153"/>
    <mergeCell ref="E153:AB153"/>
    <mergeCell ref="A154:D154"/>
    <mergeCell ref="E154:AB154"/>
    <mergeCell ref="A155:D155"/>
    <mergeCell ref="E155:AB155"/>
    <mergeCell ref="A156:D156"/>
    <mergeCell ref="E156:AB156"/>
    <mergeCell ref="A157:D157"/>
    <mergeCell ref="E157:AB157"/>
    <mergeCell ref="A158:D158"/>
    <mergeCell ref="E158:AB158"/>
    <mergeCell ref="A159:D159"/>
    <mergeCell ref="E159:AB159"/>
    <mergeCell ref="A160:D160"/>
    <mergeCell ref="E160:AB160"/>
    <mergeCell ref="A161:D161"/>
    <mergeCell ref="E161:AB161"/>
    <mergeCell ref="A162:D162"/>
    <mergeCell ref="E162:AB162"/>
    <mergeCell ref="A163:D163"/>
    <mergeCell ref="E163:AB163"/>
    <mergeCell ref="A164:D164"/>
    <mergeCell ref="E164:AB164"/>
    <mergeCell ref="A165:D165"/>
    <mergeCell ref="E165:AB165"/>
    <mergeCell ref="C169:D169"/>
    <mergeCell ref="A166:D166"/>
    <mergeCell ref="E166:AB166"/>
    <mergeCell ref="A167:D167"/>
    <mergeCell ref="E167:AB167"/>
    <mergeCell ref="A168:D168"/>
    <mergeCell ref="E168:AB168"/>
  </mergeCells>
  <pageMargins left="0.19652777777777777" right="0.19652777777777777" top="0.19652777777777777" bottom="0.39305555555555555" header="0.51180555555555551" footer="0.19652777777777777"/>
  <pageSetup paperSize="9" scale="34" firstPageNumber="0" fitToHeight="7" orientation="landscape" r:id="rId1"/>
  <headerFooter alignWithMargins="0">
    <oddFooter>&amp;C&amp;"Arial Cyr,Обычный"Страница &amp;P из &amp;N</oddFooter>
  </headerFooter>
  <rowBreaks count="1" manualBreakCount="1">
    <brk id="1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2018-11-29T10:08:44Z</dcterms:modified>
</cp:coreProperties>
</file>